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C16" i="5" l="1"/>
  <c r="D13" i="5"/>
  <c r="C13" i="5"/>
  <c r="D12" i="5"/>
  <c r="C12" i="5"/>
  <c r="I84" i="4"/>
  <c r="H84" i="4"/>
  <c r="I83" i="4"/>
  <c r="H83" i="4"/>
  <c r="G83" i="4"/>
  <c r="G85" i="4" s="1"/>
  <c r="F83" i="4"/>
  <c r="F85" i="4" s="1"/>
  <c r="E83" i="4"/>
  <c r="E85" i="4" s="1"/>
  <c r="G11" i="4"/>
  <c r="F11" i="4"/>
  <c r="E11" i="4"/>
  <c r="A9" i="4"/>
  <c r="I4" i="4"/>
  <c r="L66" i="3"/>
  <c r="K66" i="3"/>
  <c r="L65" i="3"/>
  <c r="K65" i="3"/>
  <c r="J65" i="3"/>
  <c r="J67" i="3" s="1"/>
  <c r="I65" i="3"/>
  <c r="I67" i="3" s="1"/>
  <c r="H65" i="3"/>
  <c r="H67" i="3" s="1"/>
  <c r="J11" i="3"/>
  <c r="I11" i="3"/>
  <c r="H11" i="3"/>
  <c r="A9" i="3"/>
  <c r="L4" i="3"/>
  <c r="K41" i="2"/>
  <c r="J41" i="2"/>
  <c r="K40" i="2"/>
  <c r="J40" i="2"/>
  <c r="I40" i="2"/>
  <c r="I42" i="2" s="1"/>
  <c r="H40" i="2"/>
  <c r="H42" i="2" s="1"/>
  <c r="G40" i="2"/>
  <c r="G42" i="2" s="1"/>
  <c r="I11" i="2"/>
  <c r="H11" i="2"/>
  <c r="G11" i="2"/>
  <c r="C9" i="2"/>
  <c r="K5" i="2"/>
  <c r="K4" i="2"/>
  <c r="H41" i="1"/>
  <c r="G41" i="1"/>
  <c r="M41" i="1" s="1"/>
  <c r="F41" i="1"/>
  <c r="L41" i="1" s="1"/>
  <c r="K39" i="1"/>
  <c r="J39" i="1"/>
  <c r="H39" i="1"/>
  <c r="H40" i="1" s="1"/>
  <c r="G39" i="1"/>
  <c r="G40" i="1" s="1"/>
  <c r="M40" i="1" s="1"/>
  <c r="F39" i="1"/>
  <c r="F40" i="1" s="1"/>
  <c r="L40" i="1" s="1"/>
  <c r="H11" i="1"/>
  <c r="G11" i="1"/>
  <c r="F11" i="1"/>
  <c r="A9" i="1"/>
  <c r="M4" i="1"/>
  <c r="I85" i="4" l="1"/>
  <c r="H85" i="4"/>
  <c r="L67" i="3"/>
  <c r="K67" i="3"/>
  <c r="K42" i="2"/>
  <c r="J42" i="2"/>
  <c r="L39" i="1"/>
  <c r="M39" i="1"/>
</calcChain>
</file>

<file path=xl/sharedStrings.xml><?xml version="1.0" encoding="utf-8"?>
<sst xmlns="http://schemas.openxmlformats.org/spreadsheetml/2006/main" count="1038" uniqueCount="273">
  <si>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</si>
  <si>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</si>
  <si>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</si>
  <si>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</si>
  <si>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</si>
  <si>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</si>
  <si>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</si>
  <si>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</si>
  <si>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</si>
  <si>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</si>
  <si>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</si>
  <si>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</si>
  <si>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</si>
  <si>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2014;
Табл=Наименования доходов;
Наименования;</t>
  </si>
  <si>
    <t>Вариант=Кезский 2014;
Табл=Доходы-факт помесячно нарастающим итогом 2013 (МО);
МО=1300505;
УБ=1122;
Дата=20140101;
Узлы=05;</t>
  </si>
  <si>
    <t>Вариант=Кезский 2014;
Табл=Доходы-план помесячно нарастающим итогом 2014 (МО);
МО=1300505;
УБ=1122;
Дата=20150101;
Узлы=05;</t>
  </si>
  <si>
    <t>Вариант=Кезский 2014;
Табл=Доходы-факт помесячно нарастающим итогом 2014 (МО);
МО=1300505;
УБ=1122;
Дата=20150101;
Узлы=05;</t>
  </si>
  <si>
    <t>Вариант=Кезский 2014;
Табл=Кассовое исполнение бюджета МО 2013;
МО=1300505;
УБ=1122;
Дата=20140101;
ВР=000;
ЦС=0000000;
Ведомства=000;
ФКР=0000;
Узлы=05;</t>
  </si>
  <si>
    <t>Вариант=Кезский 2014;
Табл=Уточненные росписи бюджета МО 2014;
МО=1300505;
УБ=1122;
Дата=20150101;
ВР=000;
ЦС=0000000;
Ведомства=000;
ФКР=0000;
Узлы=05;</t>
  </si>
  <si>
    <t>Вариант=Кезский 2014;
Табл=Кассовое исполнение бюджета МО 2014;
МО=1300505;
УБ=1122;
Дата=20150101;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</si>
  <si>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</si>
  <si>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</si>
  <si>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</si>
  <si>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</si>
  <si>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</si>
  <si>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2014;
Таблица: Наименования доходов;
Наименования
</t>
  </si>
  <si>
    <t>01.01.2014</t>
  </si>
  <si>
    <t>Кузьминское*01.01.2015</t>
  </si>
  <si>
    <t>Узел Кезского района</t>
  </si>
  <si>
    <t>Вариант: Кезский 2014;
Таблица: Кассовое исполнение бюджета МО 2013;
Данные
МО=1300505
УБ=1122
Дата=20140101
ВР=000
ЦС=0000000
Ведомства=000
ФКР=0000
Узлы=05</t>
  </si>
  <si>
    <t>Вариант: Кезский 2014;
Таблица: Уточненные росписи бюджета МО 2014;
Данные
МО=1300505
УБ=1122
ВР=000
ЦС=0000000
Ведомства=000
ФКР=0000
Узлы=05</t>
  </si>
  <si>
    <t>Вариант: Кезский 2014;
Таблица: Кассовое исполнение бюджета МО 2014;
Данные
МО=1300505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</si>
  <si>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</si>
  <si>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</si>
  <si>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</si>
  <si>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</si>
  <si>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</si>
  <si>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</si>
  <si>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</si>
  <si>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</si>
  <si>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</si>
  <si>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</si>
  <si>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</si>
  <si>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</si>
  <si>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</si>
  <si>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</si>
  <si>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</si>
  <si>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</si>
  <si>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</si>
  <si>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</si>
  <si>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</si>
  <si>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</si>
  <si>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</si>
  <si>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10503020</t>
  </si>
  <si>
    <t>Единый сельскохозяйственный налог (за налоговые периоды, истекшие до 1 января 2011 года)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</si>
  <si>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</si>
  <si>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</si>
  <si>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</si>
  <si>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</si>
  <si>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</si>
  <si>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</si>
  <si>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</si>
  <si>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</si>
  <si>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</si>
  <si>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</si>
  <si>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</si>
  <si>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</si>
  <si>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</si>
  <si>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</si>
  <si>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11109045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</si>
  <si>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</si>
  <si>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11400000</t>
  </si>
  <si>
    <t>ДОХОДЫ ОТ ПРОДАЖИ МАТЕРИАЛЬНЫХ И НЕМАТЕРИАЛЬНЫХ АКТИВОВ</t>
  </si>
  <si>
    <t>11402053</t>
  </si>
  <si>
    <t>410</t>
  </si>
  <si>
    <t>Доходы от реализации иного имущества, находящегося в собственности 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</si>
  <si>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</si>
  <si>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</si>
  <si>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</si>
  <si>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</si>
  <si>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</si>
  <si>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</si>
  <si>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</si>
  <si>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</si>
  <si>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</si>
  <si>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</si>
  <si>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</si>
  <si>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</si>
  <si>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</si>
  <si>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</si>
  <si>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</si>
  <si>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</si>
  <si>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</si>
  <si>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</si>
  <si>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</si>
  <si>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Приложение № 2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</si>
  <si>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</si>
  <si>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</si>
  <si>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</si>
  <si>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</si>
  <si>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</si>
  <si>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</si>
  <si>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</si>
  <si>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</si>
  <si>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</si>
  <si>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</si>
  <si>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</si>
  <si>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</si>
  <si>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</si>
  <si>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</si>
  <si>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2014;
Табл=Кассовое исполнение бюджета МО 2013;
МО=1300505;
КОСГУ=000;
УБ=1122;
Дата=20140101;
ВР=000;
Ведомства=000;
Узлы=05;</t>
  </si>
  <si>
    <t>Вариант=Кезский 2014;
Табл=Уточненные росписи бюджета МО 2014;
МО=1300505;
КОСГУ=000;
УБ=1122;
Дата=20150101;
ВР=000;
Ведомства=000;
Узлы=05;</t>
  </si>
  <si>
    <t>Вариант=Кезский 2014;
Табл=Кассовое исполнение бюджета МО 2014;
МО=1300505;
КОСГУ=000;
УБ=1122;
Дата=20150101;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</si>
  <si>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</si>
  <si>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</si>
  <si>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</si>
  <si>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</si>
  <si>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</si>
  <si>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</si>
  <si>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</si>
  <si>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</si>
  <si>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</si>
  <si>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</si>
  <si>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</si>
  <si>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</si>
  <si>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</si>
  <si>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</si>
  <si>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</si>
  <si>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</si>
  <si>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</si>
  <si>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Уплата налога на имущество</t>
  </si>
  <si>
    <t>2650062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</si>
  <si>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</si>
  <si>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</si>
  <si>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</si>
  <si>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</si>
  <si>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</si>
  <si>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</si>
  <si>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</si>
  <si>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</si>
  <si>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</si>
  <si>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</si>
  <si>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</si>
  <si>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</si>
  <si>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</si>
  <si>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</si>
  <si>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</si>
  <si>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</si>
  <si>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Субсидии на обеспечение первичных мер пожарной безопасности в границах населенных пунктов</t>
  </si>
  <si>
    <t>9900430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</si>
  <si>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</si>
  <si>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</si>
  <si>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</si>
  <si>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</si>
  <si>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</si>
  <si>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</si>
  <si>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</si>
  <si>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0500</t>
  </si>
  <si>
    <t>05</t>
  </si>
  <si>
    <t>Жилищно-коммунальное хозяйство</t>
  </si>
  <si>
    <t>0503</t>
  </si>
  <si>
    <t>Благоустройство</t>
  </si>
  <si>
    <t>Организация благоустройства территорий сельских поселений</t>
  </si>
  <si>
    <t>2230429</t>
  </si>
  <si>
    <t>Уличное освещение</t>
  </si>
  <si>
    <t>6000100</t>
  </si>
  <si>
    <t>Прочие мероприятия по благоустройству городских округов и поселений</t>
  </si>
  <si>
    <t>6000500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</si>
  <si>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</si>
  <si>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</si>
  <si>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</si>
  <si>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</si>
  <si>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</si>
  <si>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</si>
  <si>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</si>
  <si>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</si>
  <si>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</si>
  <si>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</si>
  <si>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</si>
  <si>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</si>
  <si>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</si>
  <si>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</si>
  <si>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</si>
  <si>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</si>
  <si>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</si>
  <si>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2014;
Табл=Кассовое исполнение бюджета МО 2013;
МО=1300505;
КОСГУ=000;
УБ=1122;
Дата=20140101;
Узлы=05;</t>
  </si>
  <si>
    <t>Вариант=Кезский 2014;
Табл=Уточненные росписи бюджета МО 2014;
МО=1300505;
КОСГУ=000;
УБ=1122;
Дата=20150101;
Узлы=05;</t>
  </si>
  <si>
    <t>Вариант=Кезский 2014;
Табл=Кассовое исполнение бюджета МО 2014;
МО=1300505;
КОСГУ=000;
УБ=1122;
Дата=20150101;
Узлы=05;</t>
  </si>
  <si>
    <t>Код Ведомства</t>
  </si>
  <si>
    <t>Код ВР</t>
  </si>
  <si>
    <t>Все администраторы</t>
  </si>
  <si>
    <t>Администрация муниципального образования «Кузьминское»</t>
  </si>
  <si>
    <t>445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</si>
  <si>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</si>
  <si>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</si>
  <si>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</si>
  <si>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</si>
  <si>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Центральный аппарат</t>
  </si>
  <si>
    <t>0020400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</si>
  <si>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</si>
  <si>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</si>
  <si>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</si>
  <si>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</si>
  <si>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</si>
  <si>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</si>
  <si>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</t>
  </si>
  <si>
    <t>852</t>
  </si>
  <si>
    <t>Уплата налога на имущество организаций и земельного налога</t>
  </si>
  <si>
    <t>851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</si>
  <si>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</si>
  <si>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</si>
  <si>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Дорожное хозяйство</t>
  </si>
  <si>
    <t>3150000</t>
  </si>
  <si>
    <t>Поддержка дорожного хозяйства</t>
  </si>
  <si>
    <t>3150200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</si>
  <si>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</si>
  <si>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</si>
  <si>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</si>
  <si>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</si>
  <si>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</si>
  <si>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</si>
  <si>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</si>
  <si>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</si>
  <si>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</si>
  <si>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</si>
  <si>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</si>
  <si>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</si>
  <si>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2014;
Табл=Кассовое исполнение бюджета МО 2013;
МО=1300505;
КОСГУ=000;
УБ=1122;
Дата=20140101;
Ведомства=000;
Узлы=05;</t>
  </si>
  <si>
    <t>Вариант=Кезский 2014;
Табл=Уточненные росписи бюджета МО 2014;
МО=1300505;
КОСГУ=000;
УБ=1122;
Дата=20150101;
Ведомства=000;
Узлы=05;</t>
  </si>
  <si>
    <t>Вариант=Кезский 2014;
Табл=Кассовое исполнение бюджета МО 2014;
МО=1300505;
КОСГУ=000;
УБ=1122;
Дата=20150101;
Ведомства=000;
Узлы=05;</t>
  </si>
  <si>
    <t>Поддержка мер по обеспечению сбалансированности бюджетов</t>
  </si>
  <si>
    <t>2650422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</si>
  <si>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</si>
  <si>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</si>
  <si>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</si>
  <si>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</si>
  <si>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Исполнение судебных актов, актов иных уполномоченных государственных органов</t>
  </si>
  <si>
    <t>0920358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</si>
  <si>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 местного самоуправления либо должностных лиц этих органов, а также в результате деятельности казённых учреждений</t>
  </si>
  <si>
    <t>831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</si>
  <si>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</si>
  <si>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</si>
  <si>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</si>
  <si>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</si>
  <si>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5210116</t>
  </si>
  <si>
    <t>Субсидии на благоустройство городских и сельских поселений</t>
  </si>
  <si>
    <t>5210102</t>
  </si>
  <si>
    <t>Приложение№3</t>
  </si>
  <si>
    <t>МО "Кузьминское"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</si>
  <si>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</si>
  <si>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</si>
  <si>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</si>
  <si>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</si>
  <si>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</si>
  <si>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</si>
  <si>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</si>
  <si>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</si>
  <si>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</si>
  <si>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</si>
  <si>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</si>
  <si>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</si>
  <si>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</si>
  <si>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</si>
  <si>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</si>
  <si>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</si>
  <si>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Приложение № 8</t>
  </si>
  <si>
    <t>Приложение № 10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</si>
  <si>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"Кузьминское" за 2014 год</t>
  </si>
  <si>
    <t xml:space="preserve">20 марта 2015 г №121 </t>
  </si>
  <si>
    <t xml:space="preserve">20 марта 2015 </t>
  </si>
  <si>
    <t>№121</t>
  </si>
  <si>
    <t>20 марта 20115 г</t>
  </si>
  <si>
    <t>20марта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</si>
</sst>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view="pageBreakPreview" topLeftCell="A2" zoomScaleNormal="100" zoomScaleSheetLayoutView="100" workbookViewId="0">
      <selection activeCell="M5" sqref="M5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6" width="0.140625" customWidth="1"/>
    <col min="7" max="7" width="14" customWidth="1"/>
    <col min="8" max="8" width="14" style="41" customWidth="1"/>
    <col min="9" max="11" width="14" style="41" hidden="1" customWidth="1"/>
    <col min="12" max="12" width="0.140625" style="4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"Кузьминское" </v>
      </c>
    </row>
    <row r="5" spans="1:13" x14ac:dyDescent="0.25">
      <c r="A5" s="7"/>
      <c r="B5" s="7"/>
      <c r="C5" s="7"/>
      <c r="D5" s="7"/>
      <c r="E5" s="8"/>
      <c r="F5" s="9"/>
      <c r="G5" s="9"/>
      <c r="H5" s="10" t="s">
        <v>269</v>
      </c>
      <c r="I5" s="10"/>
      <c r="J5" s="10"/>
      <c r="K5" s="10"/>
      <c r="L5" s="10"/>
      <c r="M5" s="10" t="s">
        <v>270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3" t="s">
        <v>2</v>
      </c>
      <c r="B7" s="153"/>
      <c r="C7" s="153"/>
      <c r="D7" s="153"/>
      <c r="E7" s="153"/>
      <c r="F7" s="153"/>
      <c r="G7" s="153"/>
      <c r="H7" s="153"/>
      <c r="I7" s="11"/>
      <c r="J7" s="11"/>
      <c r="K7" s="11"/>
      <c r="L7" s="12"/>
      <c r="M7" s="11"/>
    </row>
    <row r="8" spans="1:13" ht="16.5" customHeight="1" x14ac:dyDescent="0.25">
      <c r="A8" s="153" t="s">
        <v>3</v>
      </c>
      <c r="B8" s="153"/>
      <c r="C8" s="153"/>
      <c r="D8" s="153"/>
      <c r="E8" s="153"/>
      <c r="F8" s="153"/>
      <c r="G8" s="153"/>
      <c r="H8" s="153"/>
      <c r="I8" s="11"/>
      <c r="J8" s="11"/>
      <c r="K8" s="11"/>
      <c r="L8" s="12"/>
      <c r="M8" s="11"/>
    </row>
    <row r="9" spans="1:13" ht="16.5" customHeight="1" x14ac:dyDescent="0.25">
      <c r="A9" s="153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"Кузьминское"   за 2014 год</v>
      </c>
      <c r="B9" s="153"/>
      <c r="C9" s="153"/>
      <c r="D9" s="153"/>
      <c r="E9" s="153"/>
      <c r="F9" s="153"/>
      <c r="G9" s="153"/>
      <c r="H9" s="153"/>
      <c r="I9" s="11"/>
      <c r="J9" s="11"/>
      <c r="K9" s="11"/>
      <c r="L9" s="12"/>
      <c r="M9" s="11"/>
    </row>
    <row r="10" spans="1:13" x14ac:dyDescent="0.25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01.01.2014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2014 год</v>
      </c>
      <c r="H11" s="19" t="str">
        <f>CONCATENATE("Исполнение на ",RIGHT(G13,10))</f>
        <v>Исполнение на 01.01.2015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 x14ac:dyDescent="0.2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 x14ac:dyDescent="0.2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2287.73</v>
      </c>
      <c r="G14" s="33">
        <v>2801.5</v>
      </c>
      <c r="H14" s="33">
        <v>2786.09</v>
      </c>
      <c r="I14" s="33">
        <v>2243.2199999999998</v>
      </c>
      <c r="J14" s="33">
        <v>2848.34</v>
      </c>
      <c r="K14" s="33">
        <v>2719.01</v>
      </c>
      <c r="L14" s="34">
        <v>121.8</v>
      </c>
      <c r="M14" s="34">
        <v>99.4</v>
      </c>
    </row>
    <row r="15" spans="1:13" s="35" customFormat="1" ht="14.25" x14ac:dyDescent="0.2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599.03</v>
      </c>
      <c r="G15" s="33">
        <v>614</v>
      </c>
      <c r="H15" s="33">
        <v>643.01</v>
      </c>
      <c r="I15" s="33">
        <v>2243.2199999999998</v>
      </c>
      <c r="J15" s="33">
        <v>2848.34</v>
      </c>
      <c r="K15" s="33">
        <v>2719.01</v>
      </c>
      <c r="L15" s="34">
        <v>107.3</v>
      </c>
      <c r="M15" s="34">
        <v>104.7</v>
      </c>
    </row>
    <row r="16" spans="1:13" s="35" customFormat="1" ht="14.25" x14ac:dyDescent="0.2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401.57</v>
      </c>
      <c r="G16" s="33">
        <v>428</v>
      </c>
      <c r="H16" s="33">
        <v>427.61</v>
      </c>
      <c r="I16" s="33">
        <v>2243.2199999999998</v>
      </c>
      <c r="J16" s="33">
        <v>2848.34</v>
      </c>
      <c r="K16" s="33">
        <v>2719.01</v>
      </c>
      <c r="L16" s="34">
        <v>106.5</v>
      </c>
      <c r="M16" s="34">
        <v>99.9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400.97</v>
      </c>
      <c r="G17" s="37">
        <v>428</v>
      </c>
      <c r="H17" s="37">
        <v>427.61</v>
      </c>
      <c r="I17" s="37"/>
      <c r="J17" s="37"/>
      <c r="K17" s="37"/>
      <c r="L17" s="6">
        <v>106.6</v>
      </c>
      <c r="M17" s="6">
        <v>99.9</v>
      </c>
    </row>
    <row r="18" spans="1:13" ht="84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6" t="s">
        <v>46</v>
      </c>
      <c r="F18" s="37">
        <v>0.34</v>
      </c>
      <c r="G18" s="37"/>
      <c r="H18" s="37">
        <v>0</v>
      </c>
      <c r="I18" s="37"/>
      <c r="J18" s="37"/>
      <c r="K18" s="37"/>
      <c r="L18" s="6">
        <v>0</v>
      </c>
      <c r="M18" s="6"/>
    </row>
    <row r="19" spans="1:13" ht="36.75" x14ac:dyDescent="0.25">
      <c r="A19" s="1" t="s">
        <v>47</v>
      </c>
      <c r="B19" s="2" t="s">
        <v>42</v>
      </c>
      <c r="C19" s="2" t="s">
        <v>35</v>
      </c>
      <c r="D19" s="3" t="s">
        <v>43</v>
      </c>
      <c r="E19" s="36" t="s">
        <v>48</v>
      </c>
      <c r="F19" s="37">
        <v>0.26</v>
      </c>
      <c r="G19" s="37"/>
      <c r="H19" s="37"/>
      <c r="I19" s="37"/>
      <c r="J19" s="37"/>
      <c r="K19" s="37"/>
      <c r="L19" s="6">
        <v>0</v>
      </c>
      <c r="M19" s="6"/>
    </row>
    <row r="20" spans="1:13" s="35" customFormat="1" ht="14.25" x14ac:dyDescent="0.2">
      <c r="A20" s="29" t="s">
        <v>49</v>
      </c>
      <c r="B20" s="30" t="s">
        <v>34</v>
      </c>
      <c r="C20" s="30" t="s">
        <v>35</v>
      </c>
      <c r="D20" s="31" t="s">
        <v>36</v>
      </c>
      <c r="E20" s="32" t="s">
        <v>50</v>
      </c>
      <c r="F20" s="33"/>
      <c r="G20" s="33"/>
      <c r="H20" s="33">
        <v>0.1</v>
      </c>
      <c r="I20" s="33">
        <v>2243.2199999999998</v>
      </c>
      <c r="J20" s="33">
        <v>2848.34</v>
      </c>
      <c r="K20" s="33">
        <v>2719.01</v>
      </c>
      <c r="L20" s="34"/>
      <c r="M20" s="34"/>
    </row>
    <row r="21" spans="1:13" x14ac:dyDescent="0.25">
      <c r="A21" s="1" t="s">
        <v>51</v>
      </c>
      <c r="B21" s="2" t="s">
        <v>42</v>
      </c>
      <c r="C21" s="2" t="s">
        <v>35</v>
      </c>
      <c r="D21" s="3" t="s">
        <v>43</v>
      </c>
      <c r="E21" s="36" t="s">
        <v>52</v>
      </c>
      <c r="F21" s="37"/>
      <c r="G21" s="37"/>
      <c r="H21" s="37">
        <v>0.11</v>
      </c>
      <c r="I21" s="37"/>
      <c r="J21" s="37"/>
      <c r="K21" s="37"/>
      <c r="L21" s="6"/>
      <c r="M21" s="6"/>
    </row>
    <row r="22" spans="1:13" ht="24.75" x14ac:dyDescent="0.25">
      <c r="A22" s="1" t="s">
        <v>53</v>
      </c>
      <c r="B22" s="2" t="s">
        <v>42</v>
      </c>
      <c r="C22" s="2" t="s">
        <v>35</v>
      </c>
      <c r="D22" s="3" t="s">
        <v>43</v>
      </c>
      <c r="E22" s="36" t="s">
        <v>54</v>
      </c>
      <c r="F22" s="37"/>
      <c r="G22" s="37"/>
      <c r="H22" s="37">
        <v>-0.01</v>
      </c>
      <c r="I22" s="37"/>
      <c r="J22" s="37"/>
      <c r="K22" s="37"/>
      <c r="L22" s="6"/>
      <c r="M22" s="6"/>
    </row>
    <row r="23" spans="1:13" s="35" customFormat="1" ht="14.25" x14ac:dyDescent="0.2">
      <c r="A23" s="29" t="s">
        <v>55</v>
      </c>
      <c r="B23" s="30" t="s">
        <v>34</v>
      </c>
      <c r="C23" s="30" t="s">
        <v>35</v>
      </c>
      <c r="D23" s="31" t="s">
        <v>36</v>
      </c>
      <c r="E23" s="32" t="s">
        <v>56</v>
      </c>
      <c r="F23" s="33">
        <v>193.83</v>
      </c>
      <c r="G23" s="33">
        <v>183</v>
      </c>
      <c r="H23" s="33">
        <v>198.12</v>
      </c>
      <c r="I23" s="33">
        <v>2243.2199999999998</v>
      </c>
      <c r="J23" s="33">
        <v>2848.34</v>
      </c>
      <c r="K23" s="33">
        <v>2719.01</v>
      </c>
      <c r="L23" s="34">
        <v>102.2</v>
      </c>
      <c r="M23" s="34">
        <v>108.3</v>
      </c>
    </row>
    <row r="24" spans="1:13" ht="36.75" x14ac:dyDescent="0.25">
      <c r="A24" s="1" t="s">
        <v>57</v>
      </c>
      <c r="B24" s="2" t="s">
        <v>58</v>
      </c>
      <c r="C24" s="2" t="s">
        <v>35</v>
      </c>
      <c r="D24" s="3" t="s">
        <v>43</v>
      </c>
      <c r="E24" s="36" t="s">
        <v>59</v>
      </c>
      <c r="F24" s="37">
        <v>142.47999999999999</v>
      </c>
      <c r="G24" s="37">
        <v>132</v>
      </c>
      <c r="H24" s="37">
        <v>150.13999999999999</v>
      </c>
      <c r="I24" s="37"/>
      <c r="J24" s="37"/>
      <c r="K24" s="37"/>
      <c r="L24" s="6">
        <v>105.4</v>
      </c>
      <c r="M24" s="6">
        <v>113.7</v>
      </c>
    </row>
    <row r="25" spans="1:13" ht="48.75" x14ac:dyDescent="0.25">
      <c r="A25" s="1" t="s">
        <v>60</v>
      </c>
      <c r="B25" s="2" t="s">
        <v>58</v>
      </c>
      <c r="C25" s="2" t="s">
        <v>35</v>
      </c>
      <c r="D25" s="3" t="s">
        <v>43</v>
      </c>
      <c r="E25" s="36" t="s">
        <v>61</v>
      </c>
      <c r="F25" s="37">
        <v>51.26</v>
      </c>
      <c r="G25" s="37">
        <v>51</v>
      </c>
      <c r="H25" s="37">
        <v>47.96</v>
      </c>
      <c r="I25" s="37"/>
      <c r="J25" s="37"/>
      <c r="K25" s="37"/>
      <c r="L25" s="6">
        <v>93.6</v>
      </c>
      <c r="M25" s="6">
        <v>94</v>
      </c>
    </row>
    <row r="26" spans="1:13" ht="48.75" x14ac:dyDescent="0.25">
      <c r="A26" s="1" t="s">
        <v>62</v>
      </c>
      <c r="B26" s="2" t="s">
        <v>58</v>
      </c>
      <c r="C26" s="2" t="s">
        <v>35</v>
      </c>
      <c r="D26" s="3" t="s">
        <v>43</v>
      </c>
      <c r="E26" s="36" t="s">
        <v>63</v>
      </c>
      <c r="F26" s="37">
        <v>0.09</v>
      </c>
      <c r="G26" s="37"/>
      <c r="H26" s="37">
        <v>0.02</v>
      </c>
      <c r="I26" s="37"/>
      <c r="J26" s="37"/>
      <c r="K26" s="37"/>
      <c r="L26" s="6">
        <v>22.2</v>
      </c>
      <c r="M26" s="6"/>
    </row>
    <row r="27" spans="1:13" s="35" customFormat="1" ht="36" x14ac:dyDescent="0.2">
      <c r="A27" s="29" t="s">
        <v>64</v>
      </c>
      <c r="B27" s="30" t="s">
        <v>34</v>
      </c>
      <c r="C27" s="30" t="s">
        <v>35</v>
      </c>
      <c r="D27" s="31" t="s">
        <v>36</v>
      </c>
      <c r="E27" s="32" t="s">
        <v>65</v>
      </c>
      <c r="F27" s="33">
        <v>3.31</v>
      </c>
      <c r="G27" s="33">
        <v>3</v>
      </c>
      <c r="H27" s="33">
        <v>9.0299999999999994</v>
      </c>
      <c r="I27" s="33">
        <v>2243.2199999999998</v>
      </c>
      <c r="J27" s="33">
        <v>2848.34</v>
      </c>
      <c r="K27" s="33">
        <v>2719.01</v>
      </c>
      <c r="L27" s="34">
        <v>272.8</v>
      </c>
      <c r="M27" s="34">
        <v>301</v>
      </c>
    </row>
    <row r="28" spans="1:13" ht="60.75" x14ac:dyDescent="0.25">
      <c r="A28" s="1" t="s">
        <v>66</v>
      </c>
      <c r="B28" s="2" t="s">
        <v>58</v>
      </c>
      <c r="C28" s="2" t="s">
        <v>35</v>
      </c>
      <c r="D28" s="3" t="s">
        <v>67</v>
      </c>
      <c r="E28" s="36" t="s">
        <v>68</v>
      </c>
      <c r="F28" s="37">
        <v>3.31</v>
      </c>
      <c r="G28" s="37">
        <v>3</v>
      </c>
      <c r="H28" s="37">
        <v>4.1500000000000004</v>
      </c>
      <c r="I28" s="37"/>
      <c r="J28" s="37"/>
      <c r="K28" s="37"/>
      <c r="L28" s="6">
        <v>125.4</v>
      </c>
      <c r="M28" s="6">
        <v>138.30000000000001</v>
      </c>
    </row>
    <row r="29" spans="1:13" ht="60.75" x14ac:dyDescent="0.25">
      <c r="A29" s="1" t="s">
        <v>69</v>
      </c>
      <c r="B29" s="2" t="s">
        <v>58</v>
      </c>
      <c r="C29" s="2" t="s">
        <v>35</v>
      </c>
      <c r="D29" s="3" t="s">
        <v>67</v>
      </c>
      <c r="E29" s="36" t="s">
        <v>70</v>
      </c>
      <c r="F29" s="37"/>
      <c r="G29" s="37"/>
      <c r="H29" s="37">
        <v>4.88</v>
      </c>
      <c r="I29" s="37"/>
      <c r="J29" s="37"/>
      <c r="K29" s="37"/>
      <c r="L29" s="6"/>
      <c r="M29" s="6"/>
    </row>
    <row r="30" spans="1:13" s="35" customFormat="1" ht="24" x14ac:dyDescent="0.2">
      <c r="A30" s="29" t="s">
        <v>71</v>
      </c>
      <c r="B30" s="30" t="s">
        <v>34</v>
      </c>
      <c r="C30" s="30" t="s">
        <v>35</v>
      </c>
      <c r="D30" s="31" t="s">
        <v>36</v>
      </c>
      <c r="E30" s="32" t="s">
        <v>72</v>
      </c>
      <c r="F30" s="33">
        <v>0.32</v>
      </c>
      <c r="G30" s="33"/>
      <c r="H30" s="33">
        <v>8.15</v>
      </c>
      <c r="I30" s="33">
        <v>2243.2199999999998</v>
      </c>
      <c r="J30" s="33">
        <v>2848.34</v>
      </c>
      <c r="K30" s="33">
        <v>2719.01</v>
      </c>
      <c r="L30" s="34">
        <v>2546.9</v>
      </c>
      <c r="M30" s="34"/>
    </row>
    <row r="31" spans="1:13" ht="72.75" x14ac:dyDescent="0.25">
      <c r="A31" s="1" t="s">
        <v>73</v>
      </c>
      <c r="B31" s="2" t="s">
        <v>58</v>
      </c>
      <c r="C31" s="2" t="s">
        <v>35</v>
      </c>
      <c r="D31" s="3" t="s">
        <v>74</v>
      </c>
      <c r="E31" s="36" t="s">
        <v>75</v>
      </c>
      <c r="F31" s="37"/>
      <c r="G31" s="37"/>
      <c r="H31" s="37">
        <v>8.15</v>
      </c>
      <c r="I31" s="37"/>
      <c r="J31" s="37"/>
      <c r="K31" s="37"/>
      <c r="L31" s="6"/>
      <c r="M31" s="6"/>
    </row>
    <row r="32" spans="1:13" ht="36.75" x14ac:dyDescent="0.25">
      <c r="A32" s="1" t="s">
        <v>76</v>
      </c>
      <c r="B32" s="2" t="s">
        <v>58</v>
      </c>
      <c r="C32" s="2" t="s">
        <v>35</v>
      </c>
      <c r="D32" s="3" t="s">
        <v>77</v>
      </c>
      <c r="E32" s="36" t="s">
        <v>78</v>
      </c>
      <c r="F32" s="37">
        <v>0.32</v>
      </c>
      <c r="G32" s="37"/>
      <c r="H32" s="37"/>
      <c r="I32" s="37"/>
      <c r="J32" s="37"/>
      <c r="K32" s="37"/>
      <c r="L32" s="6">
        <v>0</v>
      </c>
      <c r="M32" s="6"/>
    </row>
    <row r="33" spans="1:13" s="35" customFormat="1" ht="14.25" x14ac:dyDescent="0.2">
      <c r="A33" s="29" t="s">
        <v>79</v>
      </c>
      <c r="B33" s="30" t="s">
        <v>34</v>
      </c>
      <c r="C33" s="30" t="s">
        <v>35</v>
      </c>
      <c r="D33" s="31" t="s">
        <v>36</v>
      </c>
      <c r="E33" s="32" t="s">
        <v>80</v>
      </c>
      <c r="F33" s="33">
        <v>1688.7</v>
      </c>
      <c r="G33" s="33">
        <v>2187.5</v>
      </c>
      <c r="H33" s="33">
        <v>2143.08</v>
      </c>
      <c r="I33" s="33">
        <v>2243.2199999999998</v>
      </c>
      <c r="J33" s="33">
        <v>2848.34</v>
      </c>
      <c r="K33" s="33">
        <v>2719.01</v>
      </c>
      <c r="L33" s="34">
        <v>126.9</v>
      </c>
      <c r="M33" s="34">
        <v>98</v>
      </c>
    </row>
    <row r="34" spans="1:13" s="35" customFormat="1" ht="24" x14ac:dyDescent="0.2">
      <c r="A34" s="29" t="s">
        <v>81</v>
      </c>
      <c r="B34" s="30" t="s">
        <v>34</v>
      </c>
      <c r="C34" s="30" t="s">
        <v>35</v>
      </c>
      <c r="D34" s="31" t="s">
        <v>36</v>
      </c>
      <c r="E34" s="32" t="s">
        <v>82</v>
      </c>
      <c r="F34" s="33">
        <v>1688.7</v>
      </c>
      <c r="G34" s="33">
        <v>2187.5</v>
      </c>
      <c r="H34" s="33">
        <v>2143.08</v>
      </c>
      <c r="I34" s="33">
        <v>2243.2199999999998</v>
      </c>
      <c r="J34" s="33">
        <v>2848.34</v>
      </c>
      <c r="K34" s="33">
        <v>2719.01</v>
      </c>
      <c r="L34" s="34">
        <v>126.9</v>
      </c>
      <c r="M34" s="34">
        <v>98</v>
      </c>
    </row>
    <row r="35" spans="1:13" ht="24.75" x14ac:dyDescent="0.25">
      <c r="A35" s="1" t="s">
        <v>83</v>
      </c>
      <c r="B35" s="2" t="s">
        <v>58</v>
      </c>
      <c r="C35" s="2" t="s">
        <v>35</v>
      </c>
      <c r="D35" s="3" t="s">
        <v>84</v>
      </c>
      <c r="E35" s="36" t="s">
        <v>85</v>
      </c>
      <c r="F35" s="37">
        <v>1353.5</v>
      </c>
      <c r="G35" s="37">
        <v>1754.1</v>
      </c>
      <c r="H35" s="37">
        <v>1715.1</v>
      </c>
      <c r="I35" s="37"/>
      <c r="J35" s="37"/>
      <c r="K35" s="37"/>
      <c r="L35" s="6">
        <v>126.7</v>
      </c>
      <c r="M35" s="6">
        <v>97.8</v>
      </c>
    </row>
    <row r="36" spans="1:13" ht="24.75" x14ac:dyDescent="0.25">
      <c r="A36" s="1" t="s">
        <v>86</v>
      </c>
      <c r="B36" s="2" t="s">
        <v>58</v>
      </c>
      <c r="C36" s="2" t="s">
        <v>35</v>
      </c>
      <c r="D36" s="3" t="s">
        <v>84</v>
      </c>
      <c r="E36" s="36" t="s">
        <v>87</v>
      </c>
      <c r="F36" s="37">
        <v>9</v>
      </c>
      <c r="G36" s="37"/>
      <c r="H36" s="37"/>
      <c r="I36" s="37"/>
      <c r="J36" s="37"/>
      <c r="K36" s="37"/>
      <c r="L36" s="6">
        <v>0</v>
      </c>
      <c r="M36" s="6"/>
    </row>
    <row r="37" spans="1:13" x14ac:dyDescent="0.25">
      <c r="A37" s="1" t="s">
        <v>88</v>
      </c>
      <c r="B37" s="2" t="s">
        <v>58</v>
      </c>
      <c r="C37" s="2" t="s">
        <v>35</v>
      </c>
      <c r="D37" s="3" t="s">
        <v>84</v>
      </c>
      <c r="E37" s="36" t="s">
        <v>89</v>
      </c>
      <c r="F37" s="37">
        <v>281.51</v>
      </c>
      <c r="G37" s="37">
        <v>378.4</v>
      </c>
      <c r="H37" s="37">
        <v>378.34</v>
      </c>
      <c r="I37" s="37"/>
      <c r="J37" s="37"/>
      <c r="K37" s="37"/>
      <c r="L37" s="6">
        <v>134.4</v>
      </c>
      <c r="M37" s="6">
        <v>100</v>
      </c>
    </row>
    <row r="38" spans="1:13" ht="36.75" x14ac:dyDescent="0.25">
      <c r="A38" s="1" t="s">
        <v>90</v>
      </c>
      <c r="B38" s="2" t="s">
        <v>58</v>
      </c>
      <c r="C38" s="2" t="s">
        <v>35</v>
      </c>
      <c r="D38" s="3" t="s">
        <v>84</v>
      </c>
      <c r="E38" s="36" t="s">
        <v>91</v>
      </c>
      <c r="F38" s="37">
        <v>44.69</v>
      </c>
      <c r="G38" s="37">
        <v>55</v>
      </c>
      <c r="H38" s="37">
        <v>49.64</v>
      </c>
      <c r="I38" s="37"/>
      <c r="J38" s="37"/>
      <c r="K38" s="37"/>
      <c r="L38" s="6">
        <v>111.1</v>
      </c>
      <c r="M38" s="6">
        <v>90.3</v>
      </c>
    </row>
    <row r="39" spans="1:13" ht="15.75" x14ac:dyDescent="0.25">
      <c r="A39" s="38"/>
      <c r="B39" s="38"/>
      <c r="C39" s="38"/>
      <c r="D39" s="38"/>
      <c r="E39" s="39" t="s">
        <v>92</v>
      </c>
      <c r="F39" s="40">
        <f>F14</f>
        <v>2287.73</v>
      </c>
      <c r="G39" s="40">
        <f>G14</f>
        <v>2801.5</v>
      </c>
      <c r="H39" s="40">
        <f>H14</f>
        <v>2786.09</v>
      </c>
      <c r="I39" s="40"/>
      <c r="J39" s="40">
        <f>J14</f>
        <v>2848.34</v>
      </c>
      <c r="K39" s="40">
        <f>K14</f>
        <v>2719.01</v>
      </c>
      <c r="L39" s="40">
        <f>IF(F39&lt;&gt;0,IF(F39&lt;&gt;0,ROUND(H39*100/F39,1),""),"")</f>
        <v>121.8</v>
      </c>
      <c r="M39" s="40">
        <f>IF(G39&lt;&gt;0,IF(H39&lt;&gt;0,ROUND(H39*100/G39,1),""),"")</f>
        <v>99.4</v>
      </c>
    </row>
    <row r="40" spans="1:13" ht="15.75" x14ac:dyDescent="0.25">
      <c r="A40" s="38"/>
      <c r="B40" s="38"/>
      <c r="C40" s="38"/>
      <c r="D40" s="38"/>
      <c r="E40" s="39" t="s">
        <v>93</v>
      </c>
      <c r="F40" s="40">
        <f>F41-F39</f>
        <v>-44.510000000000218</v>
      </c>
      <c r="G40" s="40">
        <f>G41-G39</f>
        <v>46.840000000000146</v>
      </c>
      <c r="H40" s="40">
        <f>H41-H39</f>
        <v>-67.079999999999927</v>
      </c>
      <c r="I40" s="40"/>
      <c r="J40" s="40"/>
      <c r="K40" s="40"/>
      <c r="L40" s="40">
        <f>IF(F40&lt;&gt;0,ROUND(H40*100/F40,1),"")</f>
        <v>150.69999999999999</v>
      </c>
      <c r="M40" s="40">
        <f>IF(G40&lt;&gt;0,ROUND(H40*100/G40,1),"")</f>
        <v>-143.19999999999999</v>
      </c>
    </row>
    <row r="41" spans="1:13" ht="15.75" x14ac:dyDescent="0.25">
      <c r="A41" s="38"/>
      <c r="B41" s="38"/>
      <c r="C41" s="38"/>
      <c r="D41" s="38"/>
      <c r="E41" s="39" t="s">
        <v>94</v>
      </c>
      <c r="F41" s="40">
        <f>I14</f>
        <v>2243.2199999999998</v>
      </c>
      <c r="G41" s="40">
        <f>J14</f>
        <v>2848.34</v>
      </c>
      <c r="H41" s="40">
        <f>K14</f>
        <v>2719.01</v>
      </c>
      <c r="I41" s="40"/>
      <c r="J41" s="40"/>
      <c r="K41" s="40"/>
      <c r="L41" s="40">
        <f>IF(F41&lt;&gt;0,ROUND(H41*100/F41,1),"")</f>
        <v>121.2</v>
      </c>
      <c r="M41" s="40">
        <f>IF(G41&lt;&gt;0,ROUND(H41*100/G41,1),"")</f>
        <v>95.5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view="pageBreakPreview" topLeftCell="B6" zoomScaleNormal="100" zoomScaleSheetLayoutView="100" workbookViewId="0">
      <selection activeCell="E19" sqref="E19:E20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6.140625" style="49" customWidth="1"/>
    <col min="6" max="6" width="0" style="49" hidden="1" customWidth="1"/>
    <col min="7" max="7" width="9" style="41" hidden="1" customWidth="1"/>
    <col min="8" max="8" width="9" style="41" customWidth="1"/>
    <col min="9" max="9" width="8.85546875" style="41" customWidth="1"/>
    <col min="10" max="10" width="9" style="41" hidden="1" customWidth="1"/>
    <col min="11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95</v>
      </c>
    </row>
    <row r="3" spans="1:12" x14ac:dyDescent="0.25">
      <c r="E3" s="53"/>
      <c r="F3" s="53"/>
      <c r="H3" s="53"/>
      <c r="I3" s="53"/>
      <c r="K3" s="53" t="s">
        <v>96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"Кузьминское" </v>
      </c>
    </row>
    <row r="5" spans="1:12" x14ac:dyDescent="0.25">
      <c r="E5" s="15"/>
      <c r="F5" s="15"/>
      <c r="H5" s="15"/>
      <c r="I5" s="15"/>
      <c r="K5" s="15" t="str">
        <f>"от__ ________ "&amp;VALUE(RIGHT(H13,4))&amp;" года  №_____"</f>
        <v>от__ ________ 2015 года  №_____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54" t="s">
        <v>2</v>
      </c>
      <c r="F7" s="154"/>
      <c r="G7" s="154"/>
      <c r="H7" s="154"/>
      <c r="I7" s="154"/>
      <c r="J7" s="154"/>
      <c r="K7" s="154"/>
    </row>
    <row r="8" spans="1:12" ht="15.75" x14ac:dyDescent="0.25">
      <c r="B8" s="154" t="s">
        <v>97</v>
      </c>
      <c r="C8" s="154"/>
      <c r="D8" s="154"/>
      <c r="E8" s="154"/>
      <c r="F8" s="154"/>
      <c r="G8" s="154"/>
      <c r="H8" s="154"/>
      <c r="I8" s="154"/>
      <c r="J8" s="154"/>
      <c r="K8" s="154"/>
    </row>
    <row r="9" spans="1:12" ht="15.75" customHeight="1" x14ac:dyDescent="0.25">
      <c r="B9" s="55"/>
      <c r="C9" s="155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"Кузьминское"   за 2014 год</v>
      </c>
      <c r="D9" s="155"/>
      <c r="E9" s="155"/>
      <c r="F9" s="155"/>
      <c r="G9" s="155"/>
      <c r="H9" s="155"/>
      <c r="I9" s="155"/>
      <c r="J9" s="155"/>
      <c r="K9" s="155"/>
    </row>
    <row r="10" spans="1:12" x14ac:dyDescent="0.25">
      <c r="G10" s="56"/>
      <c r="I10" s="56"/>
      <c r="J10" s="56"/>
      <c r="K10" s="56" t="s">
        <v>98</v>
      </c>
    </row>
    <row r="11" spans="1:12" s="48" customFormat="1" ht="83.25" customHeight="1" x14ac:dyDescent="0.25">
      <c r="A11" s="42"/>
      <c r="B11" s="57" t="s">
        <v>99</v>
      </c>
      <c r="C11" s="57" t="s">
        <v>100</v>
      </c>
      <c r="D11" s="58" t="s">
        <v>101</v>
      </c>
      <c r="E11" s="58"/>
      <c r="F11" s="59"/>
      <c r="G11" s="60" t="str">
        <f>CONCATENATE("Исполнение на ",RIGHT(G13,10))</f>
        <v>Исполнение на 01.01.2014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2014 год</v>
      </c>
      <c r="I11" s="60" t="str">
        <f>CONCATENATE("Исполнение на ",RIGHT(H13,10))</f>
        <v>Исполнение на 01.01.2015</v>
      </c>
      <c r="J11" s="61" t="s">
        <v>102</v>
      </c>
      <c r="K11" s="61" t="s">
        <v>103</v>
      </c>
      <c r="L11" s="41"/>
    </row>
    <row r="12" spans="1:12" s="65" customFormat="1" ht="45.75" hidden="1" customHeight="1" x14ac:dyDescent="0.25">
      <c r="A12" s="62" t="s">
        <v>104</v>
      </c>
      <c r="B12" s="62" t="s">
        <v>105</v>
      </c>
      <c r="C12" s="62" t="s">
        <v>106</v>
      </c>
      <c r="D12" s="63" t="s">
        <v>107</v>
      </c>
      <c r="E12" s="62" t="s">
        <v>108</v>
      </c>
      <c r="F12" s="62" t="s">
        <v>109</v>
      </c>
      <c r="G12" s="64" t="s">
        <v>110</v>
      </c>
      <c r="H12" s="64" t="s">
        <v>111</v>
      </c>
      <c r="I12" s="64" t="s">
        <v>112</v>
      </c>
      <c r="J12" s="64" t="s">
        <v>20</v>
      </c>
      <c r="K12" s="64" t="s">
        <v>21</v>
      </c>
    </row>
    <row r="13" spans="1:12" s="69" customFormat="1" ht="36.75" hidden="1" customHeight="1" x14ac:dyDescent="0.2">
      <c r="A13" s="66" t="s">
        <v>113</v>
      </c>
      <c r="B13" s="66" t="s">
        <v>99</v>
      </c>
      <c r="C13" s="66" t="s">
        <v>100</v>
      </c>
      <c r="D13" s="67" t="s">
        <v>114</v>
      </c>
      <c r="E13" s="66" t="s">
        <v>101</v>
      </c>
      <c r="F13" s="66" t="s">
        <v>115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 x14ac:dyDescent="0.2">
      <c r="A14" s="70" t="s">
        <v>114</v>
      </c>
      <c r="B14" s="71" t="s">
        <v>114</v>
      </c>
      <c r="C14" s="71" t="s">
        <v>114</v>
      </c>
      <c r="D14" s="72"/>
      <c r="E14" s="73" t="s">
        <v>116</v>
      </c>
      <c r="F14" s="74" t="s">
        <v>114</v>
      </c>
      <c r="G14" s="75">
        <v>2243.2199999999998</v>
      </c>
      <c r="H14" s="75">
        <v>2848.34</v>
      </c>
      <c r="I14" s="75">
        <v>2719.01</v>
      </c>
      <c r="J14" s="76">
        <v>121.2</v>
      </c>
      <c r="K14" s="76">
        <v>95.5</v>
      </c>
    </row>
    <row r="15" spans="1:12" s="69" customFormat="1" ht="14.25" x14ac:dyDescent="0.2">
      <c r="A15" s="66" t="s">
        <v>117</v>
      </c>
      <c r="B15" s="71" t="s">
        <v>42</v>
      </c>
      <c r="C15" s="71"/>
      <c r="D15" s="72"/>
      <c r="E15" s="78" t="s">
        <v>118</v>
      </c>
      <c r="F15" s="74" t="s">
        <v>114</v>
      </c>
      <c r="G15" s="75">
        <v>1207.07</v>
      </c>
      <c r="H15" s="75">
        <v>1391.91</v>
      </c>
      <c r="I15" s="75">
        <v>1376.85</v>
      </c>
      <c r="J15" s="76">
        <v>114.1</v>
      </c>
      <c r="K15" s="76">
        <v>98.9</v>
      </c>
    </row>
    <row r="16" spans="1:12" s="48" customFormat="1" ht="24.75" x14ac:dyDescent="0.25">
      <c r="A16" s="42" t="s">
        <v>119</v>
      </c>
      <c r="B16" s="43" t="s">
        <v>42</v>
      </c>
      <c r="C16" s="43" t="s">
        <v>120</v>
      </c>
      <c r="D16" s="44"/>
      <c r="E16" s="45" t="s">
        <v>121</v>
      </c>
      <c r="F16" s="46" t="s">
        <v>114</v>
      </c>
      <c r="G16" s="79">
        <v>332.84</v>
      </c>
      <c r="H16" s="79">
        <v>434.36</v>
      </c>
      <c r="I16" s="79">
        <v>426.83</v>
      </c>
      <c r="J16" s="47">
        <v>128.19999999999999</v>
      </c>
      <c r="K16" s="47">
        <v>98.3</v>
      </c>
    </row>
    <row r="17" spans="1:11" s="65" customFormat="1" ht="30" x14ac:dyDescent="0.25">
      <c r="A17" s="62" t="s">
        <v>119</v>
      </c>
      <c r="B17" s="80"/>
      <c r="C17" s="80"/>
      <c r="D17" s="81" t="s">
        <v>122</v>
      </c>
      <c r="E17" s="82" t="s">
        <v>123</v>
      </c>
      <c r="F17" s="83" t="s">
        <v>124</v>
      </c>
      <c r="G17" s="84">
        <v>332.84</v>
      </c>
      <c r="H17" s="84">
        <v>434.36</v>
      </c>
      <c r="I17" s="84">
        <v>426.83</v>
      </c>
      <c r="J17" s="85">
        <v>128.19999999999999</v>
      </c>
      <c r="K17" s="85">
        <v>98.3</v>
      </c>
    </row>
    <row r="18" spans="1:11" s="48" customFormat="1" ht="36.75" x14ac:dyDescent="0.25">
      <c r="A18" s="42" t="s">
        <v>125</v>
      </c>
      <c r="B18" s="43" t="s">
        <v>42</v>
      </c>
      <c r="C18" s="43" t="s">
        <v>126</v>
      </c>
      <c r="D18" s="44"/>
      <c r="E18" s="45" t="s">
        <v>127</v>
      </c>
      <c r="F18" s="46" t="s">
        <v>114</v>
      </c>
      <c r="G18" s="79">
        <v>829.23</v>
      </c>
      <c r="H18" s="79">
        <v>957.55</v>
      </c>
      <c r="I18" s="79">
        <v>950.02</v>
      </c>
      <c r="J18" s="47">
        <v>114.6</v>
      </c>
      <c r="K18" s="47">
        <v>99.2</v>
      </c>
    </row>
    <row r="19" spans="1:11" s="48" customFormat="1" ht="24.75" x14ac:dyDescent="0.25">
      <c r="A19" s="42" t="s">
        <v>125</v>
      </c>
      <c r="B19" s="43"/>
      <c r="C19" s="43"/>
      <c r="D19" s="44" t="s">
        <v>122</v>
      </c>
      <c r="E19" s="45" t="s">
        <v>128</v>
      </c>
      <c r="F19" s="46" t="s">
        <v>129</v>
      </c>
      <c r="G19" s="79">
        <v>811.72</v>
      </c>
      <c r="H19" s="79">
        <v>950.65</v>
      </c>
      <c r="I19" s="79">
        <v>943.18</v>
      </c>
      <c r="J19" s="47">
        <v>116.2</v>
      </c>
      <c r="K19" s="47">
        <v>99.2</v>
      </c>
    </row>
    <row r="20" spans="1:11" s="48" customFormat="1" ht="21.75" x14ac:dyDescent="0.25">
      <c r="A20" s="42" t="s">
        <v>125</v>
      </c>
      <c r="B20" s="43"/>
      <c r="C20" s="43"/>
      <c r="D20" s="44" t="s">
        <v>122</v>
      </c>
      <c r="E20" s="45" t="s">
        <v>130</v>
      </c>
      <c r="F20" s="46" t="s">
        <v>131</v>
      </c>
      <c r="G20" s="79">
        <v>8.51</v>
      </c>
      <c r="H20" s="79">
        <v>6.9</v>
      </c>
      <c r="I20" s="79">
        <v>6.84</v>
      </c>
      <c r="J20" s="47">
        <v>80.400000000000006</v>
      </c>
      <c r="K20" s="47">
        <v>99.1</v>
      </c>
    </row>
    <row r="21" spans="1:11" s="48" customFormat="1" x14ac:dyDescent="0.25">
      <c r="A21" s="42" t="s">
        <v>132</v>
      </c>
      <c r="B21" s="43" t="s">
        <v>42</v>
      </c>
      <c r="C21" s="43" t="s">
        <v>133</v>
      </c>
      <c r="D21" s="44"/>
      <c r="E21" s="45" t="s">
        <v>134</v>
      </c>
      <c r="F21" s="46" t="s">
        <v>114</v>
      </c>
      <c r="G21" s="79">
        <v>45</v>
      </c>
      <c r="H21" s="79"/>
      <c r="I21" s="79"/>
      <c r="J21" s="47">
        <v>0</v>
      </c>
      <c r="K21" s="47"/>
    </row>
    <row r="22" spans="1:11" s="69" customFormat="1" ht="14.25" x14ac:dyDescent="0.2">
      <c r="A22" s="66" t="s">
        <v>135</v>
      </c>
      <c r="B22" s="71" t="s">
        <v>120</v>
      </c>
      <c r="C22" s="71"/>
      <c r="D22" s="72"/>
      <c r="E22" s="78" t="s">
        <v>136</v>
      </c>
      <c r="F22" s="74" t="s">
        <v>114</v>
      </c>
      <c r="G22" s="75">
        <v>44.7</v>
      </c>
      <c r="H22" s="75">
        <v>55</v>
      </c>
      <c r="I22" s="75">
        <v>49.65</v>
      </c>
      <c r="J22" s="76">
        <v>111.1</v>
      </c>
      <c r="K22" s="76">
        <v>90.3</v>
      </c>
    </row>
    <row r="23" spans="1:11" s="48" customFormat="1" x14ac:dyDescent="0.25">
      <c r="A23" s="42" t="s">
        <v>137</v>
      </c>
      <c r="B23" s="43" t="s">
        <v>120</v>
      </c>
      <c r="C23" s="43" t="s">
        <v>138</v>
      </c>
      <c r="D23" s="44"/>
      <c r="E23" s="45" t="s">
        <v>139</v>
      </c>
      <c r="F23" s="46" t="s">
        <v>114</v>
      </c>
      <c r="G23" s="79">
        <v>44.7</v>
      </c>
      <c r="H23" s="79">
        <v>55</v>
      </c>
      <c r="I23" s="79">
        <v>49.65</v>
      </c>
      <c r="J23" s="47">
        <v>111.1</v>
      </c>
      <c r="K23" s="47">
        <v>90.3</v>
      </c>
    </row>
    <row r="24" spans="1:11" s="48" customFormat="1" ht="24.75" x14ac:dyDescent="0.25">
      <c r="A24" s="42" t="s">
        <v>137</v>
      </c>
      <c r="B24" s="43"/>
      <c r="C24" s="43"/>
      <c r="D24" s="44" t="s">
        <v>122</v>
      </c>
      <c r="E24" s="45" t="s">
        <v>140</v>
      </c>
      <c r="F24" s="46" t="s">
        <v>141</v>
      </c>
      <c r="G24" s="79">
        <v>44.7</v>
      </c>
      <c r="H24" s="79">
        <v>55</v>
      </c>
      <c r="I24" s="79">
        <v>49.65</v>
      </c>
      <c r="J24" s="47">
        <v>111.1</v>
      </c>
      <c r="K24" s="47">
        <v>90.3</v>
      </c>
    </row>
    <row r="25" spans="1:11" s="69" customFormat="1" ht="14.25" x14ac:dyDescent="0.2">
      <c r="A25" s="66" t="s">
        <v>142</v>
      </c>
      <c r="B25" s="71" t="s">
        <v>138</v>
      </c>
      <c r="C25" s="71"/>
      <c r="D25" s="72"/>
      <c r="E25" s="78" t="s">
        <v>143</v>
      </c>
      <c r="F25" s="74" t="s">
        <v>114</v>
      </c>
      <c r="G25" s="75">
        <v>176.6</v>
      </c>
      <c r="H25" s="75">
        <v>47</v>
      </c>
      <c r="I25" s="75">
        <v>46.5</v>
      </c>
      <c r="J25" s="76">
        <v>26.3</v>
      </c>
      <c r="K25" s="76">
        <v>98.9</v>
      </c>
    </row>
    <row r="26" spans="1:11" s="48" customFormat="1" x14ac:dyDescent="0.25">
      <c r="A26" s="42" t="s">
        <v>144</v>
      </c>
      <c r="B26" s="43" t="s">
        <v>138</v>
      </c>
      <c r="C26" s="43" t="s">
        <v>58</v>
      </c>
      <c r="D26" s="44"/>
      <c r="E26" s="45" t="s">
        <v>145</v>
      </c>
      <c r="F26" s="46" t="s">
        <v>114</v>
      </c>
      <c r="G26" s="79">
        <v>176.6</v>
      </c>
      <c r="H26" s="79">
        <v>47</v>
      </c>
      <c r="I26" s="79">
        <v>46.5</v>
      </c>
      <c r="J26" s="47">
        <v>26.3</v>
      </c>
      <c r="K26" s="47">
        <v>98.9</v>
      </c>
    </row>
    <row r="27" spans="1:11" s="65" customFormat="1" ht="30" x14ac:dyDescent="0.25">
      <c r="A27" s="62" t="s">
        <v>144</v>
      </c>
      <c r="B27" s="80"/>
      <c r="C27" s="80"/>
      <c r="D27" s="81" t="s">
        <v>122</v>
      </c>
      <c r="E27" s="82" t="s">
        <v>146</v>
      </c>
      <c r="F27" s="83" t="s">
        <v>147</v>
      </c>
      <c r="G27" s="84">
        <v>4.5999999999999996</v>
      </c>
      <c r="H27" s="84">
        <v>0.5</v>
      </c>
      <c r="I27" s="84"/>
      <c r="J27" s="85">
        <v>0</v>
      </c>
      <c r="K27" s="85">
        <v>0</v>
      </c>
    </row>
    <row r="28" spans="1:11" s="48" customFormat="1" ht="24.75" x14ac:dyDescent="0.25">
      <c r="A28" s="42" t="s">
        <v>144</v>
      </c>
      <c r="B28" s="43"/>
      <c r="C28" s="43"/>
      <c r="D28" s="44" t="s">
        <v>122</v>
      </c>
      <c r="E28" s="45" t="s">
        <v>148</v>
      </c>
      <c r="F28" s="46" t="s">
        <v>149</v>
      </c>
      <c r="G28" s="79"/>
      <c r="H28" s="79">
        <v>46.5</v>
      </c>
      <c r="I28" s="79">
        <v>46.5</v>
      </c>
      <c r="J28" s="47"/>
      <c r="K28" s="47">
        <v>100</v>
      </c>
    </row>
    <row r="29" spans="1:11" s="69" customFormat="1" ht="14.25" x14ac:dyDescent="0.2">
      <c r="A29" s="66" t="s">
        <v>150</v>
      </c>
      <c r="B29" s="71" t="s">
        <v>126</v>
      </c>
      <c r="C29" s="71"/>
      <c r="D29" s="72"/>
      <c r="E29" s="78" t="s">
        <v>151</v>
      </c>
      <c r="F29" s="74" t="s">
        <v>114</v>
      </c>
      <c r="G29" s="75">
        <v>86.25</v>
      </c>
      <c r="H29" s="75">
        <v>316.39999999999998</v>
      </c>
      <c r="I29" s="75">
        <v>210.4</v>
      </c>
      <c r="J29" s="76">
        <v>243.9</v>
      </c>
      <c r="K29" s="76">
        <v>66.5</v>
      </c>
    </row>
    <row r="30" spans="1:11" s="48" customFormat="1" x14ac:dyDescent="0.25">
      <c r="A30" s="42" t="s">
        <v>152</v>
      </c>
      <c r="B30" s="43" t="s">
        <v>126</v>
      </c>
      <c r="C30" s="43" t="s">
        <v>153</v>
      </c>
      <c r="D30" s="44"/>
      <c r="E30" s="45" t="s">
        <v>154</v>
      </c>
      <c r="F30" s="46" t="s">
        <v>114</v>
      </c>
      <c r="G30" s="79">
        <v>86.25</v>
      </c>
      <c r="H30" s="79">
        <v>316.39999999999998</v>
      </c>
      <c r="I30" s="79">
        <v>210.4</v>
      </c>
      <c r="J30" s="47">
        <v>243.9</v>
      </c>
      <c r="K30" s="47">
        <v>66.5</v>
      </c>
    </row>
    <row r="31" spans="1:11" s="48" customFormat="1" ht="21.75" x14ac:dyDescent="0.25">
      <c r="A31" s="42" t="s">
        <v>152</v>
      </c>
      <c r="B31" s="43"/>
      <c r="C31" s="43"/>
      <c r="D31" s="44" t="s">
        <v>122</v>
      </c>
      <c r="E31" s="45" t="s">
        <v>155</v>
      </c>
      <c r="F31" s="46" t="s">
        <v>156</v>
      </c>
      <c r="G31" s="79">
        <v>0.25</v>
      </c>
      <c r="H31" s="79">
        <v>316.39999999999998</v>
      </c>
      <c r="I31" s="79">
        <v>210.4</v>
      </c>
      <c r="J31" s="47">
        <v>84160</v>
      </c>
      <c r="K31" s="47">
        <v>66.5</v>
      </c>
    </row>
    <row r="32" spans="1:11" s="69" customFormat="1" ht="14.25" x14ac:dyDescent="0.2">
      <c r="A32" s="66" t="s">
        <v>157</v>
      </c>
      <c r="B32" s="71" t="s">
        <v>158</v>
      </c>
      <c r="C32" s="71"/>
      <c r="D32" s="72"/>
      <c r="E32" s="78" t="s">
        <v>159</v>
      </c>
      <c r="F32" s="74" t="s">
        <v>114</v>
      </c>
      <c r="G32" s="75">
        <v>109.8</v>
      </c>
      <c r="H32" s="75">
        <v>57.63</v>
      </c>
      <c r="I32" s="75">
        <v>55.21</v>
      </c>
      <c r="J32" s="76">
        <v>50.3</v>
      </c>
      <c r="K32" s="76">
        <v>95.8</v>
      </c>
    </row>
    <row r="33" spans="1:11" s="48" customFormat="1" x14ac:dyDescent="0.25">
      <c r="A33" s="42" t="s">
        <v>160</v>
      </c>
      <c r="B33" s="43" t="s">
        <v>158</v>
      </c>
      <c r="C33" s="43" t="s">
        <v>138</v>
      </c>
      <c r="D33" s="44"/>
      <c r="E33" s="45" t="s">
        <v>161</v>
      </c>
      <c r="F33" s="46" t="s">
        <v>114</v>
      </c>
      <c r="G33" s="79">
        <v>109.8</v>
      </c>
      <c r="H33" s="79">
        <v>57.63</v>
      </c>
      <c r="I33" s="79">
        <v>55.21</v>
      </c>
      <c r="J33" s="47">
        <v>50.3</v>
      </c>
      <c r="K33" s="47">
        <v>95.8</v>
      </c>
    </row>
    <row r="34" spans="1:11" s="48" customFormat="1" ht="21.75" x14ac:dyDescent="0.25">
      <c r="A34" s="42" t="s">
        <v>160</v>
      </c>
      <c r="B34" s="43"/>
      <c r="C34" s="43"/>
      <c r="D34" s="44" t="s">
        <v>122</v>
      </c>
      <c r="E34" s="45" t="s">
        <v>162</v>
      </c>
      <c r="F34" s="46" t="s">
        <v>163</v>
      </c>
      <c r="G34" s="79"/>
      <c r="H34" s="79">
        <v>32</v>
      </c>
      <c r="I34" s="79">
        <v>32</v>
      </c>
      <c r="J34" s="47"/>
      <c r="K34" s="47">
        <v>100</v>
      </c>
    </row>
    <row r="35" spans="1:11" s="65" customFormat="1" ht="30" x14ac:dyDescent="0.25">
      <c r="A35" s="62" t="s">
        <v>160</v>
      </c>
      <c r="B35" s="80"/>
      <c r="C35" s="80"/>
      <c r="D35" s="81" t="s">
        <v>122</v>
      </c>
      <c r="E35" s="82" t="s">
        <v>164</v>
      </c>
      <c r="F35" s="83" t="s">
        <v>165</v>
      </c>
      <c r="G35" s="84">
        <v>94.8</v>
      </c>
      <c r="H35" s="84">
        <v>18</v>
      </c>
      <c r="I35" s="84">
        <v>17.53</v>
      </c>
      <c r="J35" s="85">
        <v>18.5</v>
      </c>
      <c r="K35" s="85">
        <v>97.4</v>
      </c>
    </row>
    <row r="36" spans="1:11" s="65" customFormat="1" ht="30" x14ac:dyDescent="0.25">
      <c r="A36" s="62" t="s">
        <v>160</v>
      </c>
      <c r="B36" s="80"/>
      <c r="C36" s="80"/>
      <c r="D36" s="81" t="s">
        <v>122</v>
      </c>
      <c r="E36" s="82" t="s">
        <v>166</v>
      </c>
      <c r="F36" s="83" t="s">
        <v>167</v>
      </c>
      <c r="G36" s="84"/>
      <c r="H36" s="84">
        <v>7.63</v>
      </c>
      <c r="I36" s="84">
        <v>5.68</v>
      </c>
      <c r="J36" s="85"/>
      <c r="K36" s="85">
        <v>74.400000000000006</v>
      </c>
    </row>
    <row r="37" spans="1:11" s="69" customFormat="1" ht="14.25" x14ac:dyDescent="0.2">
      <c r="A37" s="66" t="s">
        <v>168</v>
      </c>
      <c r="B37" s="71" t="s">
        <v>169</v>
      </c>
      <c r="C37" s="71"/>
      <c r="D37" s="72"/>
      <c r="E37" s="78" t="s">
        <v>170</v>
      </c>
      <c r="F37" s="74" t="s">
        <v>114</v>
      </c>
      <c r="G37" s="75">
        <v>618.79999999999995</v>
      </c>
      <c r="H37" s="75">
        <v>980.4</v>
      </c>
      <c r="I37" s="75">
        <v>980.4</v>
      </c>
      <c r="J37" s="76">
        <v>158.4</v>
      </c>
      <c r="K37" s="76">
        <v>100</v>
      </c>
    </row>
    <row r="38" spans="1:11" s="48" customFormat="1" x14ac:dyDescent="0.25">
      <c r="A38" s="42" t="s">
        <v>171</v>
      </c>
      <c r="B38" s="43" t="s">
        <v>169</v>
      </c>
      <c r="C38" s="43" t="s">
        <v>42</v>
      </c>
      <c r="D38" s="44"/>
      <c r="E38" s="45" t="s">
        <v>172</v>
      </c>
      <c r="F38" s="46" t="s">
        <v>114</v>
      </c>
      <c r="G38" s="79">
        <v>618.79999999999995</v>
      </c>
      <c r="H38" s="79">
        <v>980.4</v>
      </c>
      <c r="I38" s="79">
        <v>980.4</v>
      </c>
      <c r="J38" s="47">
        <v>158.4</v>
      </c>
      <c r="K38" s="47">
        <v>100</v>
      </c>
    </row>
    <row r="39" spans="1:11" s="48" customFormat="1" ht="21.75" x14ac:dyDescent="0.25">
      <c r="A39" s="42" t="s">
        <v>171</v>
      </c>
      <c r="B39" s="43"/>
      <c r="C39" s="43"/>
      <c r="D39" s="44" t="s">
        <v>122</v>
      </c>
      <c r="E39" s="45" t="s">
        <v>173</v>
      </c>
      <c r="F39" s="46" t="s">
        <v>174</v>
      </c>
      <c r="G39" s="79">
        <v>618.79999999999995</v>
      </c>
      <c r="H39" s="79">
        <v>980.4</v>
      </c>
      <c r="I39" s="79">
        <v>980.4</v>
      </c>
      <c r="J39" s="47">
        <v>158.4</v>
      </c>
      <c r="K39" s="47">
        <v>100</v>
      </c>
    </row>
    <row r="40" spans="1:11" x14ac:dyDescent="0.25">
      <c r="B40" s="86"/>
      <c r="C40" s="87"/>
      <c r="D40" s="88"/>
      <c r="E40" s="31" t="s">
        <v>175</v>
      </c>
      <c r="G40" s="89">
        <f>G14</f>
        <v>2243.2199999999998</v>
      </c>
      <c r="H40" s="89">
        <f>H14</f>
        <v>2848.34</v>
      </c>
      <c r="I40" s="89">
        <f>I14</f>
        <v>2719.01</v>
      </c>
      <c r="J40" s="89">
        <f>J14</f>
        <v>121.2</v>
      </c>
      <c r="K40" s="89">
        <f>K14</f>
        <v>95.5</v>
      </c>
    </row>
    <row r="41" spans="1:11" ht="24.75" x14ac:dyDescent="0.25">
      <c r="B41" s="86"/>
      <c r="C41" s="87"/>
      <c r="D41" s="88"/>
      <c r="E41" s="90" t="s">
        <v>176</v>
      </c>
      <c r="G41" s="89"/>
      <c r="H41" s="89"/>
      <c r="I41" s="89"/>
      <c r="J41" s="89" t="str">
        <f>IF(G41&lt;&gt;0,IF(I41&lt;&gt;0,ROUND(100*I41/G41,1),""),"")</f>
        <v/>
      </c>
      <c r="K41" s="89" t="str">
        <f>IF(I41&lt;&gt;0,IF(H41&lt;&gt;0,ROUND(100*I41/H41,1),""),"")</f>
        <v/>
      </c>
    </row>
    <row r="42" spans="1:11" x14ac:dyDescent="0.25">
      <c r="B42" s="86"/>
      <c r="C42" s="87"/>
      <c r="D42" s="88"/>
      <c r="E42" s="91" t="s">
        <v>177</v>
      </c>
      <c r="G42" s="89">
        <f>G41+G40</f>
        <v>2243.2199999999998</v>
      </c>
      <c r="H42" s="89">
        <f>H40+H41</f>
        <v>2848.34</v>
      </c>
      <c r="I42" s="89">
        <f>I40+I41</f>
        <v>2719.01</v>
      </c>
      <c r="J42" s="89">
        <f>IF(I42&lt;&gt;0,IF(G42&lt;&gt;0,ROUND(100*I42/G42,1),""),"")</f>
        <v>121.2</v>
      </c>
      <c r="K42" s="89">
        <f>IF(I42&lt;&gt;0,IF(H42&lt;&gt;0,ROUND(100*I42/H42,1),""),"")</f>
        <v>95.5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view="pageBreakPreview" topLeftCell="A2" zoomScaleNormal="100" zoomScaleSheetLayoutView="100" workbookViewId="0">
      <selection activeCell="L5" sqref="L5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5703125" style="101" customWidth="1"/>
    <col min="8" max="8" width="9" style="102" hidden="1" customWidth="1"/>
    <col min="9" max="10" width="9" style="102" customWidth="1"/>
    <col min="11" max="11" width="9" style="102" hidden="1" customWidth="1"/>
    <col min="12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265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96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"Кузьминское"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 t="s">
        <v>271</v>
      </c>
      <c r="J5" s="97"/>
      <c r="K5" s="98"/>
      <c r="L5" s="97" t="s">
        <v>270</v>
      </c>
    </row>
    <row r="6" spans="1:12" ht="9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56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2" ht="17.25" customHeight="1" x14ac:dyDescent="0.25">
      <c r="A8" s="157" t="s">
        <v>178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12" ht="15.75" customHeight="1" x14ac:dyDescent="0.25">
      <c r="A9" s="157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"Кузьминское"   за 2014 год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179</v>
      </c>
    </row>
    <row r="11" spans="1:12" ht="73.5" customHeight="1" x14ac:dyDescent="0.25">
      <c r="A11" s="103" t="s">
        <v>101</v>
      </c>
      <c r="B11" s="103" t="s">
        <v>180</v>
      </c>
      <c r="C11" s="104"/>
      <c r="D11" s="105" t="s">
        <v>99</v>
      </c>
      <c r="E11" s="105" t="s">
        <v>100</v>
      </c>
      <c r="F11" s="103" t="s">
        <v>181</v>
      </c>
      <c r="G11" s="106" t="s">
        <v>182</v>
      </c>
      <c r="H11" s="60" t="str">
        <f>CONCATENATE("Исполнение на ",RIGHT(H13,10))</f>
        <v>Исполнение на 01.01.2014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2014 год</v>
      </c>
      <c r="J11" s="60" t="str">
        <f>CONCATENATE("Исполнение на ",RIGHT(I13,10))</f>
        <v>Исполнение на 01.01.2015</v>
      </c>
      <c r="K11" s="61" t="s">
        <v>102</v>
      </c>
      <c r="L11" s="61" t="s">
        <v>103</v>
      </c>
    </row>
    <row r="12" spans="1:12" s="65" customFormat="1" ht="15.75" hidden="1" customHeight="1" x14ac:dyDescent="0.25">
      <c r="A12" s="62" t="s">
        <v>108</v>
      </c>
      <c r="B12" s="107" t="s">
        <v>183</v>
      </c>
      <c r="C12" s="107" t="s">
        <v>104</v>
      </c>
      <c r="D12" s="107" t="s">
        <v>105</v>
      </c>
      <c r="E12" s="107" t="s">
        <v>106</v>
      </c>
      <c r="F12" s="107" t="s">
        <v>109</v>
      </c>
      <c r="G12" s="107" t="s">
        <v>184</v>
      </c>
      <c r="H12" s="108" t="s">
        <v>185</v>
      </c>
      <c r="I12" s="108" t="s">
        <v>186</v>
      </c>
      <c r="J12" s="108" t="s">
        <v>187</v>
      </c>
      <c r="K12" s="108" t="s">
        <v>20</v>
      </c>
      <c r="L12" s="108" t="s">
        <v>21</v>
      </c>
    </row>
    <row r="13" spans="1:12" s="69" customFormat="1" ht="42.75" hidden="1" customHeight="1" x14ac:dyDescent="0.2">
      <c r="A13" s="66" t="s">
        <v>101</v>
      </c>
      <c r="B13" s="109" t="s">
        <v>188</v>
      </c>
      <c r="C13" s="109" t="s">
        <v>113</v>
      </c>
      <c r="D13" s="109" t="s">
        <v>99</v>
      </c>
      <c r="E13" s="109" t="s">
        <v>100</v>
      </c>
      <c r="F13" s="109" t="s">
        <v>115</v>
      </c>
      <c r="G13" s="109" t="s">
        <v>189</v>
      </c>
      <c r="H13" s="110" t="s">
        <v>26</v>
      </c>
      <c r="I13" s="110" t="s">
        <v>27</v>
      </c>
      <c r="J13" s="110" t="s">
        <v>28</v>
      </c>
      <c r="K13" s="110" t="s">
        <v>7</v>
      </c>
      <c r="L13" s="110" t="s">
        <v>32</v>
      </c>
    </row>
    <row r="14" spans="1:12" s="77" customFormat="1" ht="15.75" hidden="1" customHeight="1" x14ac:dyDescent="0.2">
      <c r="A14" s="111" t="s">
        <v>190</v>
      </c>
      <c r="B14" s="112" t="s">
        <v>114</v>
      </c>
      <c r="C14" s="112" t="s">
        <v>114</v>
      </c>
      <c r="D14" s="112" t="s">
        <v>114</v>
      </c>
      <c r="E14" s="112" t="s">
        <v>114</v>
      </c>
      <c r="F14" s="112" t="s">
        <v>114</v>
      </c>
      <c r="G14" s="112" t="s">
        <v>114</v>
      </c>
      <c r="H14" s="75">
        <v>2243.2199999999998</v>
      </c>
      <c r="I14" s="75">
        <v>2848.34</v>
      </c>
      <c r="J14" s="75">
        <v>2719.01</v>
      </c>
      <c r="K14" s="76">
        <v>121.2</v>
      </c>
      <c r="L14" s="76">
        <v>95.5</v>
      </c>
    </row>
    <row r="15" spans="1:12" s="69" customFormat="1" ht="24" x14ac:dyDescent="0.2">
      <c r="A15" s="113" t="s">
        <v>191</v>
      </c>
      <c r="B15" s="112" t="s">
        <v>192</v>
      </c>
      <c r="C15" s="112" t="s">
        <v>114</v>
      </c>
      <c r="D15" s="112" t="s">
        <v>114</v>
      </c>
      <c r="E15" s="112" t="s">
        <v>114</v>
      </c>
      <c r="F15" s="112" t="s">
        <v>114</v>
      </c>
      <c r="G15" s="112" t="s">
        <v>114</v>
      </c>
      <c r="H15" s="75">
        <v>2243.2199999999998</v>
      </c>
      <c r="I15" s="75">
        <v>2848.34</v>
      </c>
      <c r="J15" s="75">
        <v>2719.01</v>
      </c>
      <c r="K15" s="76">
        <v>121.2</v>
      </c>
      <c r="L15" s="76">
        <v>95.5</v>
      </c>
    </row>
    <row r="16" spans="1:12" s="69" customFormat="1" ht="14.25" x14ac:dyDescent="0.2">
      <c r="A16" s="113" t="s">
        <v>118</v>
      </c>
      <c r="B16" s="112" t="s">
        <v>192</v>
      </c>
      <c r="C16" s="112" t="s">
        <v>117</v>
      </c>
      <c r="D16" s="112" t="s">
        <v>42</v>
      </c>
      <c r="E16" s="112"/>
      <c r="F16" s="112" t="s">
        <v>114</v>
      </c>
      <c r="G16" s="112" t="s">
        <v>114</v>
      </c>
      <c r="H16" s="75">
        <v>1207.07</v>
      </c>
      <c r="I16" s="75">
        <v>1391.91</v>
      </c>
      <c r="J16" s="75">
        <v>1376.85</v>
      </c>
      <c r="K16" s="76">
        <v>114.1</v>
      </c>
      <c r="L16" s="76">
        <v>98.9</v>
      </c>
    </row>
    <row r="17" spans="1:12" s="69" customFormat="1" ht="24" x14ac:dyDescent="0.2">
      <c r="A17" s="113" t="s">
        <v>121</v>
      </c>
      <c r="B17" s="112" t="s">
        <v>192</v>
      </c>
      <c r="C17" s="112" t="s">
        <v>119</v>
      </c>
      <c r="D17" s="112" t="s">
        <v>42</v>
      </c>
      <c r="E17" s="112" t="s">
        <v>120</v>
      </c>
      <c r="F17" s="112" t="s">
        <v>114</v>
      </c>
      <c r="G17" s="112" t="s">
        <v>114</v>
      </c>
      <c r="H17" s="75">
        <v>332.84</v>
      </c>
      <c r="I17" s="75">
        <v>434.36</v>
      </c>
      <c r="J17" s="75">
        <v>426.83</v>
      </c>
      <c r="K17" s="76">
        <v>128.19999999999999</v>
      </c>
      <c r="L17" s="76">
        <v>98.3</v>
      </c>
    </row>
    <row r="18" spans="1:12" s="69" customFormat="1" ht="36" x14ac:dyDescent="0.2">
      <c r="A18" s="113" t="s">
        <v>193</v>
      </c>
      <c r="B18" s="112" t="s">
        <v>192</v>
      </c>
      <c r="C18" s="112" t="s">
        <v>119</v>
      </c>
      <c r="D18" s="112" t="s">
        <v>42</v>
      </c>
      <c r="E18" s="112" t="s">
        <v>120</v>
      </c>
      <c r="F18" s="112" t="s">
        <v>194</v>
      </c>
      <c r="G18" s="112" t="s">
        <v>114</v>
      </c>
      <c r="H18" s="75">
        <v>332.84</v>
      </c>
      <c r="I18" s="75">
        <v>434.36</v>
      </c>
      <c r="J18" s="75">
        <v>426.83</v>
      </c>
      <c r="K18" s="76">
        <v>128.19999999999999</v>
      </c>
      <c r="L18" s="76">
        <v>98.3</v>
      </c>
    </row>
    <row r="19" spans="1:12" s="69" customFormat="1" ht="14.25" x14ac:dyDescent="0.2">
      <c r="A19" s="113" t="s">
        <v>123</v>
      </c>
      <c r="B19" s="112" t="s">
        <v>192</v>
      </c>
      <c r="C19" s="112" t="s">
        <v>119</v>
      </c>
      <c r="D19" s="112" t="s">
        <v>42</v>
      </c>
      <c r="E19" s="112" t="s">
        <v>120</v>
      </c>
      <c r="F19" s="112" t="s">
        <v>124</v>
      </c>
      <c r="G19" s="112" t="s">
        <v>114</v>
      </c>
      <c r="H19" s="75">
        <v>332.84</v>
      </c>
      <c r="I19" s="75">
        <v>434.36</v>
      </c>
      <c r="J19" s="75">
        <v>426.83</v>
      </c>
      <c r="K19" s="76">
        <v>128.19999999999999</v>
      </c>
      <c r="L19" s="76">
        <v>98.3</v>
      </c>
    </row>
    <row r="20" spans="1:12" s="48" customFormat="1" ht="24.75" x14ac:dyDescent="0.25">
      <c r="A20" s="92" t="s">
        <v>195</v>
      </c>
      <c r="B20" s="93" t="s">
        <v>192</v>
      </c>
      <c r="C20" s="93" t="s">
        <v>119</v>
      </c>
      <c r="D20" s="93" t="s">
        <v>42</v>
      </c>
      <c r="E20" s="93" t="s">
        <v>120</v>
      </c>
      <c r="F20" s="93" t="s">
        <v>124</v>
      </c>
      <c r="G20" s="93" t="s">
        <v>196</v>
      </c>
      <c r="H20" s="79">
        <v>332.84</v>
      </c>
      <c r="I20" s="79">
        <v>434.36</v>
      </c>
      <c r="J20" s="79">
        <v>426.83</v>
      </c>
      <c r="K20" s="47">
        <v>128.19999999999999</v>
      </c>
      <c r="L20" s="47">
        <v>98.3</v>
      </c>
    </row>
    <row r="21" spans="1:12" s="69" customFormat="1" ht="36" x14ac:dyDescent="0.2">
      <c r="A21" s="113" t="s">
        <v>127</v>
      </c>
      <c r="B21" s="112" t="s">
        <v>192</v>
      </c>
      <c r="C21" s="112" t="s">
        <v>125</v>
      </c>
      <c r="D21" s="112" t="s">
        <v>42</v>
      </c>
      <c r="E21" s="112" t="s">
        <v>126</v>
      </c>
      <c r="F21" s="112" t="s">
        <v>114</v>
      </c>
      <c r="G21" s="112" t="s">
        <v>114</v>
      </c>
      <c r="H21" s="75">
        <v>829.23</v>
      </c>
      <c r="I21" s="75">
        <v>957.55</v>
      </c>
      <c r="J21" s="75">
        <v>950.02</v>
      </c>
      <c r="K21" s="76">
        <v>114.6</v>
      </c>
      <c r="L21" s="76">
        <v>99.2</v>
      </c>
    </row>
    <row r="22" spans="1:12" s="69" customFormat="1" ht="36" x14ac:dyDescent="0.2">
      <c r="A22" s="113" t="s">
        <v>193</v>
      </c>
      <c r="B22" s="112" t="s">
        <v>192</v>
      </c>
      <c r="C22" s="112" t="s">
        <v>125</v>
      </c>
      <c r="D22" s="112" t="s">
        <v>42</v>
      </c>
      <c r="E22" s="112" t="s">
        <v>126</v>
      </c>
      <c r="F22" s="112" t="s">
        <v>194</v>
      </c>
      <c r="G22" s="112" t="s">
        <v>114</v>
      </c>
      <c r="H22" s="75">
        <v>811.72</v>
      </c>
      <c r="I22" s="75">
        <v>950.65</v>
      </c>
      <c r="J22" s="75">
        <v>943.18</v>
      </c>
      <c r="K22" s="76">
        <v>116.2</v>
      </c>
      <c r="L22" s="76">
        <v>99.2</v>
      </c>
    </row>
    <row r="23" spans="1:12" s="69" customFormat="1" ht="14.25" x14ac:dyDescent="0.2">
      <c r="A23" s="113" t="s">
        <v>197</v>
      </c>
      <c r="B23" s="112" t="s">
        <v>192</v>
      </c>
      <c r="C23" s="112" t="s">
        <v>125</v>
      </c>
      <c r="D23" s="112" t="s">
        <v>42</v>
      </c>
      <c r="E23" s="112" t="s">
        <v>126</v>
      </c>
      <c r="F23" s="112" t="s">
        <v>198</v>
      </c>
      <c r="G23" s="112" t="s">
        <v>114</v>
      </c>
      <c r="H23" s="75">
        <v>811.72</v>
      </c>
      <c r="I23" s="75">
        <v>950.65</v>
      </c>
      <c r="J23" s="75">
        <v>943.18</v>
      </c>
      <c r="K23" s="76">
        <v>116.2</v>
      </c>
      <c r="L23" s="76">
        <v>99.2</v>
      </c>
    </row>
    <row r="24" spans="1:12" s="69" customFormat="1" ht="24" x14ac:dyDescent="0.2">
      <c r="A24" s="113" t="s">
        <v>128</v>
      </c>
      <c r="B24" s="112" t="s">
        <v>192</v>
      </c>
      <c r="C24" s="112" t="s">
        <v>125</v>
      </c>
      <c r="D24" s="112" t="s">
        <v>42</v>
      </c>
      <c r="E24" s="112" t="s">
        <v>126</v>
      </c>
      <c r="F24" s="112" t="s">
        <v>129</v>
      </c>
      <c r="G24" s="112" t="s">
        <v>114</v>
      </c>
      <c r="H24" s="75">
        <v>811.72</v>
      </c>
      <c r="I24" s="75">
        <v>950.65</v>
      </c>
      <c r="J24" s="75">
        <v>943.18</v>
      </c>
      <c r="K24" s="76">
        <v>116.2</v>
      </c>
      <c r="L24" s="76">
        <v>99.2</v>
      </c>
    </row>
    <row r="25" spans="1:12" s="48" customFormat="1" ht="24.75" x14ac:dyDescent="0.25">
      <c r="A25" s="92" t="s">
        <v>195</v>
      </c>
      <c r="B25" s="93" t="s">
        <v>192</v>
      </c>
      <c r="C25" s="93" t="s">
        <v>125</v>
      </c>
      <c r="D25" s="93" t="s">
        <v>42</v>
      </c>
      <c r="E25" s="93" t="s">
        <v>126</v>
      </c>
      <c r="F25" s="93" t="s">
        <v>129</v>
      </c>
      <c r="G25" s="93" t="s">
        <v>196</v>
      </c>
      <c r="H25" s="79">
        <v>741.61</v>
      </c>
      <c r="I25" s="79">
        <v>828.57</v>
      </c>
      <c r="J25" s="79">
        <v>826.13</v>
      </c>
      <c r="K25" s="47">
        <v>111.4</v>
      </c>
      <c r="L25" s="47">
        <v>99.7</v>
      </c>
    </row>
    <row r="26" spans="1:12" s="48" customFormat="1" ht="24.75" x14ac:dyDescent="0.25">
      <c r="A26" s="92" t="s">
        <v>199</v>
      </c>
      <c r="B26" s="93" t="s">
        <v>192</v>
      </c>
      <c r="C26" s="93" t="s">
        <v>125</v>
      </c>
      <c r="D26" s="93" t="s">
        <v>42</v>
      </c>
      <c r="E26" s="93" t="s">
        <v>126</v>
      </c>
      <c r="F26" s="93" t="s">
        <v>129</v>
      </c>
      <c r="G26" s="93" t="s">
        <v>200</v>
      </c>
      <c r="H26" s="79">
        <v>0.4</v>
      </c>
      <c r="I26" s="79">
        <v>3.5</v>
      </c>
      <c r="J26" s="79">
        <v>3.5</v>
      </c>
      <c r="K26" s="47">
        <v>875</v>
      </c>
      <c r="L26" s="47">
        <v>100</v>
      </c>
    </row>
    <row r="27" spans="1:12" s="48" customFormat="1" ht="24.75" x14ac:dyDescent="0.25">
      <c r="A27" s="92" t="s">
        <v>201</v>
      </c>
      <c r="B27" s="93" t="s">
        <v>192</v>
      </c>
      <c r="C27" s="93" t="s">
        <v>125</v>
      </c>
      <c r="D27" s="93" t="s">
        <v>42</v>
      </c>
      <c r="E27" s="93" t="s">
        <v>126</v>
      </c>
      <c r="F27" s="93" t="s">
        <v>129</v>
      </c>
      <c r="G27" s="93" t="s">
        <v>202</v>
      </c>
      <c r="H27" s="79">
        <v>12.69</v>
      </c>
      <c r="I27" s="79">
        <v>17</v>
      </c>
      <c r="J27" s="79">
        <v>14.91</v>
      </c>
      <c r="K27" s="47">
        <v>117.5</v>
      </c>
      <c r="L27" s="47">
        <v>87.7</v>
      </c>
    </row>
    <row r="28" spans="1:12" s="48" customFormat="1" ht="24.75" x14ac:dyDescent="0.25">
      <c r="A28" s="92" t="s">
        <v>203</v>
      </c>
      <c r="B28" s="93" t="s">
        <v>192</v>
      </c>
      <c r="C28" s="93" t="s">
        <v>125</v>
      </c>
      <c r="D28" s="93" t="s">
        <v>42</v>
      </c>
      <c r="E28" s="93" t="s">
        <v>126</v>
      </c>
      <c r="F28" s="93" t="s">
        <v>129</v>
      </c>
      <c r="G28" s="93" t="s">
        <v>204</v>
      </c>
      <c r="H28" s="79">
        <v>54</v>
      </c>
      <c r="I28" s="79">
        <v>96.24</v>
      </c>
      <c r="J28" s="79">
        <v>94.3</v>
      </c>
      <c r="K28" s="47">
        <v>174.6</v>
      </c>
      <c r="L28" s="47">
        <v>98</v>
      </c>
    </row>
    <row r="29" spans="1:12" s="48" customFormat="1" x14ac:dyDescent="0.25">
      <c r="A29" s="92" t="s">
        <v>205</v>
      </c>
      <c r="B29" s="93" t="s">
        <v>192</v>
      </c>
      <c r="C29" s="93" t="s">
        <v>125</v>
      </c>
      <c r="D29" s="93" t="s">
        <v>42</v>
      </c>
      <c r="E29" s="93" t="s">
        <v>126</v>
      </c>
      <c r="F29" s="93" t="s">
        <v>129</v>
      </c>
      <c r="G29" s="93" t="s">
        <v>206</v>
      </c>
      <c r="H29" s="79">
        <v>3.02</v>
      </c>
      <c r="I29" s="79">
        <v>5.34</v>
      </c>
      <c r="J29" s="79">
        <v>4.34</v>
      </c>
      <c r="K29" s="47">
        <v>143.69999999999999</v>
      </c>
      <c r="L29" s="47">
        <v>81.3</v>
      </c>
    </row>
    <row r="30" spans="1:12" s="69" customFormat="1" ht="14.25" x14ac:dyDescent="0.2">
      <c r="A30" s="113" t="s">
        <v>130</v>
      </c>
      <c r="B30" s="112" t="s">
        <v>192</v>
      </c>
      <c r="C30" s="112" t="s">
        <v>125</v>
      </c>
      <c r="D30" s="112" t="s">
        <v>42</v>
      </c>
      <c r="E30" s="112" t="s">
        <v>126</v>
      </c>
      <c r="F30" s="112" t="s">
        <v>131</v>
      </c>
      <c r="G30" s="112" t="s">
        <v>114</v>
      </c>
      <c r="H30" s="75">
        <v>8.51</v>
      </c>
      <c r="I30" s="75">
        <v>6.9</v>
      </c>
      <c r="J30" s="75">
        <v>6.84</v>
      </c>
      <c r="K30" s="76">
        <v>80.400000000000006</v>
      </c>
      <c r="L30" s="76">
        <v>99.1</v>
      </c>
    </row>
    <row r="31" spans="1:12" s="48" customFormat="1" x14ac:dyDescent="0.25">
      <c r="A31" s="92" t="s">
        <v>207</v>
      </c>
      <c r="B31" s="93" t="s">
        <v>192</v>
      </c>
      <c r="C31" s="93" t="s">
        <v>125</v>
      </c>
      <c r="D31" s="93" t="s">
        <v>42</v>
      </c>
      <c r="E31" s="93" t="s">
        <v>126</v>
      </c>
      <c r="F31" s="93" t="s">
        <v>131</v>
      </c>
      <c r="G31" s="93" t="s">
        <v>208</v>
      </c>
      <c r="H31" s="79">
        <v>8.51</v>
      </c>
      <c r="I31" s="79">
        <v>6.9</v>
      </c>
      <c r="J31" s="79">
        <v>6.84</v>
      </c>
      <c r="K31" s="47">
        <v>80.400000000000006</v>
      </c>
      <c r="L31" s="47">
        <v>99.1</v>
      </c>
    </row>
    <row r="32" spans="1:12" s="69" customFormat="1" ht="14.25" x14ac:dyDescent="0.2">
      <c r="A32" s="113" t="s">
        <v>136</v>
      </c>
      <c r="B32" s="112" t="s">
        <v>192</v>
      </c>
      <c r="C32" s="112" t="s">
        <v>135</v>
      </c>
      <c r="D32" s="112" t="s">
        <v>120</v>
      </c>
      <c r="E32" s="112"/>
      <c r="F32" s="112" t="s">
        <v>114</v>
      </c>
      <c r="G32" s="112" t="s">
        <v>114</v>
      </c>
      <c r="H32" s="75">
        <v>44.7</v>
      </c>
      <c r="I32" s="75">
        <v>55</v>
      </c>
      <c r="J32" s="75">
        <v>49.65</v>
      </c>
      <c r="K32" s="76">
        <v>111.1</v>
      </c>
      <c r="L32" s="76">
        <v>90.3</v>
      </c>
    </row>
    <row r="33" spans="1:12" s="69" customFormat="1" ht="14.25" x14ac:dyDescent="0.2">
      <c r="A33" s="113" t="s">
        <v>139</v>
      </c>
      <c r="B33" s="112" t="s">
        <v>192</v>
      </c>
      <c r="C33" s="112" t="s">
        <v>137</v>
      </c>
      <c r="D33" s="112" t="s">
        <v>120</v>
      </c>
      <c r="E33" s="112" t="s">
        <v>138</v>
      </c>
      <c r="F33" s="112" t="s">
        <v>114</v>
      </c>
      <c r="G33" s="112" t="s">
        <v>114</v>
      </c>
      <c r="H33" s="75">
        <v>44.7</v>
      </c>
      <c r="I33" s="75">
        <v>55</v>
      </c>
      <c r="J33" s="75">
        <v>49.65</v>
      </c>
      <c r="K33" s="76">
        <v>111.1</v>
      </c>
      <c r="L33" s="76">
        <v>90.3</v>
      </c>
    </row>
    <row r="34" spans="1:12" s="69" customFormat="1" ht="24" x14ac:dyDescent="0.2">
      <c r="A34" s="113" t="s">
        <v>140</v>
      </c>
      <c r="B34" s="112" t="s">
        <v>192</v>
      </c>
      <c r="C34" s="112" t="s">
        <v>137</v>
      </c>
      <c r="D34" s="112" t="s">
        <v>120</v>
      </c>
      <c r="E34" s="112" t="s">
        <v>138</v>
      </c>
      <c r="F34" s="112" t="s">
        <v>141</v>
      </c>
      <c r="G34" s="112" t="s">
        <v>114</v>
      </c>
      <c r="H34" s="75">
        <v>44.7</v>
      </c>
      <c r="I34" s="75">
        <v>55</v>
      </c>
      <c r="J34" s="75">
        <v>49.65</v>
      </c>
      <c r="K34" s="76">
        <v>111.1</v>
      </c>
      <c r="L34" s="76">
        <v>90.3</v>
      </c>
    </row>
    <row r="35" spans="1:12" s="48" customFormat="1" ht="24.75" x14ac:dyDescent="0.25">
      <c r="A35" s="92" t="s">
        <v>195</v>
      </c>
      <c r="B35" s="93" t="s">
        <v>192</v>
      </c>
      <c r="C35" s="93" t="s">
        <v>137</v>
      </c>
      <c r="D35" s="93" t="s">
        <v>120</v>
      </c>
      <c r="E35" s="93" t="s">
        <v>138</v>
      </c>
      <c r="F35" s="93" t="s">
        <v>141</v>
      </c>
      <c r="G35" s="93" t="s">
        <v>196</v>
      </c>
      <c r="H35" s="79">
        <v>43.2</v>
      </c>
      <c r="I35" s="79">
        <v>53.5</v>
      </c>
      <c r="J35" s="79">
        <v>48.15</v>
      </c>
      <c r="K35" s="47">
        <v>111.5</v>
      </c>
      <c r="L35" s="47">
        <v>90</v>
      </c>
    </row>
    <row r="36" spans="1:12" s="48" customFormat="1" ht="24.75" x14ac:dyDescent="0.25">
      <c r="A36" s="92" t="s">
        <v>203</v>
      </c>
      <c r="B36" s="93" t="s">
        <v>192</v>
      </c>
      <c r="C36" s="93" t="s">
        <v>137</v>
      </c>
      <c r="D36" s="93" t="s">
        <v>120</v>
      </c>
      <c r="E36" s="93" t="s">
        <v>138</v>
      </c>
      <c r="F36" s="93" t="s">
        <v>141</v>
      </c>
      <c r="G36" s="93" t="s">
        <v>204</v>
      </c>
      <c r="H36" s="79">
        <v>1.5</v>
      </c>
      <c r="I36" s="79">
        <v>1.5</v>
      </c>
      <c r="J36" s="79">
        <v>1.5</v>
      </c>
      <c r="K36" s="47">
        <v>100</v>
      </c>
      <c r="L36" s="47">
        <v>100</v>
      </c>
    </row>
    <row r="37" spans="1:12" s="69" customFormat="1" ht="24" x14ac:dyDescent="0.2">
      <c r="A37" s="113" t="s">
        <v>143</v>
      </c>
      <c r="B37" s="112" t="s">
        <v>192</v>
      </c>
      <c r="C37" s="112" t="s">
        <v>142</v>
      </c>
      <c r="D37" s="112" t="s">
        <v>138</v>
      </c>
      <c r="E37" s="112"/>
      <c r="F37" s="112" t="s">
        <v>114</v>
      </c>
      <c r="G37" s="112" t="s">
        <v>114</v>
      </c>
      <c r="H37" s="75">
        <v>176.6</v>
      </c>
      <c r="I37" s="75">
        <v>47</v>
      </c>
      <c r="J37" s="75">
        <v>46.5</v>
      </c>
      <c r="K37" s="76">
        <v>26.3</v>
      </c>
      <c r="L37" s="76">
        <v>98.9</v>
      </c>
    </row>
    <row r="38" spans="1:12" s="69" customFormat="1" ht="14.25" x14ac:dyDescent="0.2">
      <c r="A38" s="113" t="s">
        <v>145</v>
      </c>
      <c r="B38" s="112" t="s">
        <v>192</v>
      </c>
      <c r="C38" s="112" t="s">
        <v>144</v>
      </c>
      <c r="D38" s="112" t="s">
        <v>138</v>
      </c>
      <c r="E38" s="112" t="s">
        <v>58</v>
      </c>
      <c r="F38" s="112" t="s">
        <v>114</v>
      </c>
      <c r="G38" s="112" t="s">
        <v>114</v>
      </c>
      <c r="H38" s="75">
        <v>176.6</v>
      </c>
      <c r="I38" s="75">
        <v>47</v>
      </c>
      <c r="J38" s="75">
        <v>46.5</v>
      </c>
      <c r="K38" s="76">
        <v>26.3</v>
      </c>
      <c r="L38" s="76">
        <v>98.9</v>
      </c>
    </row>
    <row r="39" spans="1:12" s="69" customFormat="1" ht="36" x14ac:dyDescent="0.2">
      <c r="A39" s="113" t="s">
        <v>209</v>
      </c>
      <c r="B39" s="112" t="s">
        <v>192</v>
      </c>
      <c r="C39" s="112" t="s">
        <v>144</v>
      </c>
      <c r="D39" s="112" t="s">
        <v>138</v>
      </c>
      <c r="E39" s="112" t="s">
        <v>58</v>
      </c>
      <c r="F39" s="112" t="s">
        <v>210</v>
      </c>
      <c r="G39" s="112" t="s">
        <v>114</v>
      </c>
      <c r="H39" s="75">
        <v>4.5999999999999996</v>
      </c>
      <c r="I39" s="75">
        <v>0.5</v>
      </c>
      <c r="J39" s="75"/>
      <c r="K39" s="76">
        <v>0</v>
      </c>
      <c r="L39" s="76">
        <v>0</v>
      </c>
    </row>
    <row r="40" spans="1:12" s="69" customFormat="1" ht="14.25" x14ac:dyDescent="0.2">
      <c r="A40" s="113" t="s">
        <v>146</v>
      </c>
      <c r="B40" s="112" t="s">
        <v>192</v>
      </c>
      <c r="C40" s="112" t="s">
        <v>144</v>
      </c>
      <c r="D40" s="112" t="s">
        <v>138</v>
      </c>
      <c r="E40" s="112" t="s">
        <v>58</v>
      </c>
      <c r="F40" s="112" t="s">
        <v>147</v>
      </c>
      <c r="G40" s="112" t="s">
        <v>114</v>
      </c>
      <c r="H40" s="75">
        <v>4.5999999999999996</v>
      </c>
      <c r="I40" s="75">
        <v>0.5</v>
      </c>
      <c r="J40" s="75"/>
      <c r="K40" s="76">
        <v>0</v>
      </c>
      <c r="L40" s="76">
        <v>0</v>
      </c>
    </row>
    <row r="41" spans="1:12" s="48" customFormat="1" ht="24.75" x14ac:dyDescent="0.25">
      <c r="A41" s="92" t="s">
        <v>203</v>
      </c>
      <c r="B41" s="93" t="s">
        <v>192</v>
      </c>
      <c r="C41" s="93" t="s">
        <v>144</v>
      </c>
      <c r="D41" s="93" t="s">
        <v>138</v>
      </c>
      <c r="E41" s="93" t="s">
        <v>58</v>
      </c>
      <c r="F41" s="93" t="s">
        <v>147</v>
      </c>
      <c r="G41" s="93" t="s">
        <v>204</v>
      </c>
      <c r="H41" s="79">
        <v>4.5999999999999996</v>
      </c>
      <c r="I41" s="79">
        <v>0.5</v>
      </c>
      <c r="J41" s="79"/>
      <c r="K41" s="47">
        <v>0</v>
      </c>
      <c r="L41" s="47">
        <v>0</v>
      </c>
    </row>
    <row r="42" spans="1:12" s="69" customFormat="1" ht="24" x14ac:dyDescent="0.2">
      <c r="A42" s="113" t="s">
        <v>148</v>
      </c>
      <c r="B42" s="112" t="s">
        <v>192</v>
      </c>
      <c r="C42" s="112" t="s">
        <v>144</v>
      </c>
      <c r="D42" s="112" t="s">
        <v>138</v>
      </c>
      <c r="E42" s="112" t="s">
        <v>58</v>
      </c>
      <c r="F42" s="112" t="s">
        <v>149</v>
      </c>
      <c r="G42" s="112" t="s">
        <v>114</v>
      </c>
      <c r="H42" s="75"/>
      <c r="I42" s="75">
        <v>46.5</v>
      </c>
      <c r="J42" s="75">
        <v>46.5</v>
      </c>
      <c r="K42" s="76"/>
      <c r="L42" s="76">
        <v>100</v>
      </c>
    </row>
    <row r="43" spans="1:12" s="48" customFormat="1" ht="24.75" x14ac:dyDescent="0.25">
      <c r="A43" s="92" t="s">
        <v>203</v>
      </c>
      <c r="B43" s="93" t="s">
        <v>192</v>
      </c>
      <c r="C43" s="93" t="s">
        <v>144</v>
      </c>
      <c r="D43" s="93" t="s">
        <v>138</v>
      </c>
      <c r="E43" s="93" t="s">
        <v>58</v>
      </c>
      <c r="F43" s="93" t="s">
        <v>149</v>
      </c>
      <c r="G43" s="93" t="s">
        <v>204</v>
      </c>
      <c r="H43" s="79"/>
      <c r="I43" s="79">
        <v>46.5</v>
      </c>
      <c r="J43" s="79">
        <v>46.5</v>
      </c>
      <c r="K43" s="47"/>
      <c r="L43" s="47">
        <v>100</v>
      </c>
    </row>
    <row r="44" spans="1:12" s="69" customFormat="1" ht="14.25" x14ac:dyDescent="0.2">
      <c r="A44" s="113" t="s">
        <v>151</v>
      </c>
      <c r="B44" s="112" t="s">
        <v>192</v>
      </c>
      <c r="C44" s="112" t="s">
        <v>150</v>
      </c>
      <c r="D44" s="112" t="s">
        <v>126</v>
      </c>
      <c r="E44" s="112"/>
      <c r="F44" s="112" t="s">
        <v>114</v>
      </c>
      <c r="G44" s="112" t="s">
        <v>114</v>
      </c>
      <c r="H44" s="75">
        <v>86.25</v>
      </c>
      <c r="I44" s="75">
        <v>316.39999999999998</v>
      </c>
      <c r="J44" s="75">
        <v>210.4</v>
      </c>
      <c r="K44" s="76">
        <v>243.9</v>
      </c>
      <c r="L44" s="76">
        <v>66.5</v>
      </c>
    </row>
    <row r="45" spans="1:12" s="69" customFormat="1" ht="14.25" x14ac:dyDescent="0.2">
      <c r="A45" s="113" t="s">
        <v>154</v>
      </c>
      <c r="B45" s="112" t="s">
        <v>192</v>
      </c>
      <c r="C45" s="112" t="s">
        <v>152</v>
      </c>
      <c r="D45" s="112" t="s">
        <v>126</v>
      </c>
      <c r="E45" s="112" t="s">
        <v>153</v>
      </c>
      <c r="F45" s="112" t="s">
        <v>114</v>
      </c>
      <c r="G45" s="112" t="s">
        <v>114</v>
      </c>
      <c r="H45" s="75">
        <v>86.25</v>
      </c>
      <c r="I45" s="75">
        <v>316.39999999999998</v>
      </c>
      <c r="J45" s="75">
        <v>210.4</v>
      </c>
      <c r="K45" s="76">
        <v>243.9</v>
      </c>
      <c r="L45" s="76">
        <v>66.5</v>
      </c>
    </row>
    <row r="46" spans="1:12" s="69" customFormat="1" ht="14.25" x14ac:dyDescent="0.2">
      <c r="A46" s="113" t="s">
        <v>211</v>
      </c>
      <c r="B46" s="112" t="s">
        <v>192</v>
      </c>
      <c r="C46" s="112" t="s">
        <v>152</v>
      </c>
      <c r="D46" s="112" t="s">
        <v>126</v>
      </c>
      <c r="E46" s="112" t="s">
        <v>153</v>
      </c>
      <c r="F46" s="112" t="s">
        <v>212</v>
      </c>
      <c r="G46" s="112" t="s">
        <v>114</v>
      </c>
      <c r="H46" s="75">
        <v>0.25</v>
      </c>
      <c r="I46" s="75">
        <v>316.39999999999998</v>
      </c>
      <c r="J46" s="75">
        <v>210.4</v>
      </c>
      <c r="K46" s="76">
        <v>84160</v>
      </c>
      <c r="L46" s="76">
        <v>66.5</v>
      </c>
    </row>
    <row r="47" spans="1:12" s="69" customFormat="1" ht="14.25" x14ac:dyDescent="0.2">
      <c r="A47" s="113" t="s">
        <v>213</v>
      </c>
      <c r="B47" s="112" t="s">
        <v>192</v>
      </c>
      <c r="C47" s="112" t="s">
        <v>152</v>
      </c>
      <c r="D47" s="112" t="s">
        <v>126</v>
      </c>
      <c r="E47" s="112" t="s">
        <v>153</v>
      </c>
      <c r="F47" s="112" t="s">
        <v>214</v>
      </c>
      <c r="G47" s="112" t="s">
        <v>114</v>
      </c>
      <c r="H47" s="75">
        <v>0.25</v>
      </c>
      <c r="I47" s="75">
        <v>316.39999999999998</v>
      </c>
      <c r="J47" s="75">
        <v>210.4</v>
      </c>
      <c r="K47" s="76">
        <v>84160</v>
      </c>
      <c r="L47" s="76">
        <v>66.5</v>
      </c>
    </row>
    <row r="48" spans="1:12" s="69" customFormat="1" ht="14.25" x14ac:dyDescent="0.2">
      <c r="A48" s="113" t="s">
        <v>155</v>
      </c>
      <c r="B48" s="112" t="s">
        <v>192</v>
      </c>
      <c r="C48" s="112" t="s">
        <v>152</v>
      </c>
      <c r="D48" s="112" t="s">
        <v>126</v>
      </c>
      <c r="E48" s="112" t="s">
        <v>153</v>
      </c>
      <c r="F48" s="112" t="s">
        <v>156</v>
      </c>
      <c r="G48" s="112" t="s">
        <v>114</v>
      </c>
      <c r="H48" s="75">
        <v>0.25</v>
      </c>
      <c r="I48" s="75">
        <v>316.39999999999998</v>
      </c>
      <c r="J48" s="75">
        <v>210.4</v>
      </c>
      <c r="K48" s="76">
        <v>84160</v>
      </c>
      <c r="L48" s="76">
        <v>66.5</v>
      </c>
    </row>
    <row r="49" spans="1:12" s="48" customFormat="1" ht="24.75" x14ac:dyDescent="0.25">
      <c r="A49" s="92" t="s">
        <v>203</v>
      </c>
      <c r="B49" s="93" t="s">
        <v>192</v>
      </c>
      <c r="C49" s="93" t="s">
        <v>152</v>
      </c>
      <c r="D49" s="93" t="s">
        <v>126</v>
      </c>
      <c r="E49" s="93" t="s">
        <v>153</v>
      </c>
      <c r="F49" s="93" t="s">
        <v>156</v>
      </c>
      <c r="G49" s="93" t="s">
        <v>204</v>
      </c>
      <c r="H49" s="79">
        <v>0.25</v>
      </c>
      <c r="I49" s="79">
        <v>316.39999999999998</v>
      </c>
      <c r="J49" s="79">
        <v>210.4</v>
      </c>
      <c r="K49" s="47">
        <v>84160</v>
      </c>
      <c r="L49" s="47">
        <v>66.5</v>
      </c>
    </row>
    <row r="50" spans="1:12" s="69" customFormat="1" ht="14.25" x14ac:dyDescent="0.2">
      <c r="A50" s="113" t="s">
        <v>159</v>
      </c>
      <c r="B50" s="112" t="s">
        <v>192</v>
      </c>
      <c r="C50" s="112" t="s">
        <v>157</v>
      </c>
      <c r="D50" s="112" t="s">
        <v>158</v>
      </c>
      <c r="E50" s="112"/>
      <c r="F50" s="112" t="s">
        <v>114</v>
      </c>
      <c r="G50" s="112" t="s">
        <v>114</v>
      </c>
      <c r="H50" s="75">
        <v>109.8</v>
      </c>
      <c r="I50" s="75">
        <v>57.63</v>
      </c>
      <c r="J50" s="75">
        <v>55.21</v>
      </c>
      <c r="K50" s="76">
        <v>50.3</v>
      </c>
      <c r="L50" s="76">
        <v>95.8</v>
      </c>
    </row>
    <row r="51" spans="1:12" s="69" customFormat="1" ht="14.25" x14ac:dyDescent="0.2">
      <c r="A51" s="113" t="s">
        <v>161</v>
      </c>
      <c r="B51" s="112" t="s">
        <v>192</v>
      </c>
      <c r="C51" s="112" t="s">
        <v>160</v>
      </c>
      <c r="D51" s="112" t="s">
        <v>158</v>
      </c>
      <c r="E51" s="112" t="s">
        <v>138</v>
      </c>
      <c r="F51" s="112" t="s">
        <v>114</v>
      </c>
      <c r="G51" s="112" t="s">
        <v>114</v>
      </c>
      <c r="H51" s="75">
        <v>109.8</v>
      </c>
      <c r="I51" s="75">
        <v>57.63</v>
      </c>
      <c r="J51" s="75">
        <v>55.21</v>
      </c>
      <c r="K51" s="76">
        <v>50.3</v>
      </c>
      <c r="L51" s="76">
        <v>95.8</v>
      </c>
    </row>
    <row r="52" spans="1:12" s="69" customFormat="1" ht="24" x14ac:dyDescent="0.2">
      <c r="A52" s="113" t="s">
        <v>162</v>
      </c>
      <c r="B52" s="112" t="s">
        <v>192</v>
      </c>
      <c r="C52" s="112" t="s">
        <v>160</v>
      </c>
      <c r="D52" s="112" t="s">
        <v>158</v>
      </c>
      <c r="E52" s="112" t="s">
        <v>138</v>
      </c>
      <c r="F52" s="112" t="s">
        <v>163</v>
      </c>
      <c r="G52" s="112" t="s">
        <v>114</v>
      </c>
      <c r="H52" s="75"/>
      <c r="I52" s="75">
        <v>32</v>
      </c>
      <c r="J52" s="75">
        <v>32</v>
      </c>
      <c r="K52" s="76"/>
      <c r="L52" s="76">
        <v>100</v>
      </c>
    </row>
    <row r="53" spans="1:12" s="48" customFormat="1" ht="24.75" x14ac:dyDescent="0.25">
      <c r="A53" s="92" t="s">
        <v>203</v>
      </c>
      <c r="B53" s="93" t="s">
        <v>192</v>
      </c>
      <c r="C53" s="93" t="s">
        <v>160</v>
      </c>
      <c r="D53" s="93" t="s">
        <v>158</v>
      </c>
      <c r="E53" s="93" t="s">
        <v>138</v>
      </c>
      <c r="F53" s="93" t="s">
        <v>163</v>
      </c>
      <c r="G53" s="93" t="s">
        <v>204</v>
      </c>
      <c r="H53" s="79"/>
      <c r="I53" s="79">
        <v>32</v>
      </c>
      <c r="J53" s="79">
        <v>32</v>
      </c>
      <c r="K53" s="47"/>
      <c r="L53" s="47">
        <v>100</v>
      </c>
    </row>
    <row r="54" spans="1:12" s="69" customFormat="1" ht="14.25" x14ac:dyDescent="0.2">
      <c r="A54" s="113" t="s">
        <v>161</v>
      </c>
      <c r="B54" s="112" t="s">
        <v>192</v>
      </c>
      <c r="C54" s="112" t="s">
        <v>160</v>
      </c>
      <c r="D54" s="112" t="s">
        <v>158</v>
      </c>
      <c r="E54" s="112" t="s">
        <v>138</v>
      </c>
      <c r="F54" s="112" t="s">
        <v>215</v>
      </c>
      <c r="G54" s="112" t="s">
        <v>114</v>
      </c>
      <c r="H54" s="75">
        <v>94.8</v>
      </c>
      <c r="I54" s="75">
        <v>25.63</v>
      </c>
      <c r="J54" s="75">
        <v>23.21</v>
      </c>
      <c r="K54" s="76">
        <v>24.5</v>
      </c>
      <c r="L54" s="76">
        <v>90.6</v>
      </c>
    </row>
    <row r="55" spans="1:12" s="69" customFormat="1" ht="14.25" x14ac:dyDescent="0.2">
      <c r="A55" s="113" t="s">
        <v>164</v>
      </c>
      <c r="B55" s="112" t="s">
        <v>192</v>
      </c>
      <c r="C55" s="112" t="s">
        <v>160</v>
      </c>
      <c r="D55" s="112" t="s">
        <v>158</v>
      </c>
      <c r="E55" s="112" t="s">
        <v>138</v>
      </c>
      <c r="F55" s="112" t="s">
        <v>165</v>
      </c>
      <c r="G55" s="112" t="s">
        <v>114</v>
      </c>
      <c r="H55" s="75">
        <v>94.8</v>
      </c>
      <c r="I55" s="75">
        <v>18</v>
      </c>
      <c r="J55" s="75">
        <v>17.53</v>
      </c>
      <c r="K55" s="76">
        <v>18.5</v>
      </c>
      <c r="L55" s="76">
        <v>97.4</v>
      </c>
    </row>
    <row r="56" spans="1:12" s="48" customFormat="1" ht="24.75" x14ac:dyDescent="0.25">
      <c r="A56" s="92" t="s">
        <v>203</v>
      </c>
      <c r="B56" s="93" t="s">
        <v>192</v>
      </c>
      <c r="C56" s="93" t="s">
        <v>160</v>
      </c>
      <c r="D56" s="93" t="s">
        <v>158</v>
      </c>
      <c r="E56" s="93" t="s">
        <v>138</v>
      </c>
      <c r="F56" s="93" t="s">
        <v>165</v>
      </c>
      <c r="G56" s="93" t="s">
        <v>204</v>
      </c>
      <c r="H56" s="79">
        <v>94.8</v>
      </c>
      <c r="I56" s="79">
        <v>18</v>
      </c>
      <c r="J56" s="79">
        <v>17.53</v>
      </c>
      <c r="K56" s="47">
        <v>18.5</v>
      </c>
      <c r="L56" s="47">
        <v>97.4</v>
      </c>
    </row>
    <row r="57" spans="1:12" s="69" customFormat="1" ht="24" x14ac:dyDescent="0.2">
      <c r="A57" s="113" t="s">
        <v>166</v>
      </c>
      <c r="B57" s="112" t="s">
        <v>192</v>
      </c>
      <c r="C57" s="112" t="s">
        <v>160</v>
      </c>
      <c r="D57" s="112" t="s">
        <v>158</v>
      </c>
      <c r="E57" s="112" t="s">
        <v>138</v>
      </c>
      <c r="F57" s="112" t="s">
        <v>167</v>
      </c>
      <c r="G57" s="112" t="s">
        <v>114</v>
      </c>
      <c r="H57" s="75"/>
      <c r="I57" s="75">
        <v>7.63</v>
      </c>
      <c r="J57" s="75">
        <v>5.68</v>
      </c>
      <c r="K57" s="76"/>
      <c r="L57" s="76">
        <v>74.400000000000006</v>
      </c>
    </row>
    <row r="58" spans="1:12" s="48" customFormat="1" ht="24.75" x14ac:dyDescent="0.25">
      <c r="A58" s="92" t="s">
        <v>203</v>
      </c>
      <c r="B58" s="93" t="s">
        <v>192</v>
      </c>
      <c r="C58" s="93" t="s">
        <v>160</v>
      </c>
      <c r="D58" s="93" t="s">
        <v>158</v>
      </c>
      <c r="E58" s="93" t="s">
        <v>138</v>
      </c>
      <c r="F58" s="93" t="s">
        <v>167</v>
      </c>
      <c r="G58" s="93" t="s">
        <v>204</v>
      </c>
      <c r="H58" s="79"/>
      <c r="I58" s="79">
        <v>7.63</v>
      </c>
      <c r="J58" s="79">
        <v>5.68</v>
      </c>
      <c r="K58" s="47"/>
      <c r="L58" s="47">
        <v>74.400000000000006</v>
      </c>
    </row>
    <row r="59" spans="1:12" s="69" customFormat="1" ht="14.25" x14ac:dyDescent="0.2">
      <c r="A59" s="113" t="s">
        <v>170</v>
      </c>
      <c r="B59" s="112" t="s">
        <v>192</v>
      </c>
      <c r="C59" s="112" t="s">
        <v>168</v>
      </c>
      <c r="D59" s="112" t="s">
        <v>169</v>
      </c>
      <c r="E59" s="112"/>
      <c r="F59" s="112" t="s">
        <v>114</v>
      </c>
      <c r="G59" s="112" t="s">
        <v>114</v>
      </c>
      <c r="H59" s="75">
        <v>618.79999999999995</v>
      </c>
      <c r="I59" s="75">
        <v>980.4</v>
      </c>
      <c r="J59" s="75">
        <v>980.4</v>
      </c>
      <c r="K59" s="76">
        <v>158.4</v>
      </c>
      <c r="L59" s="76">
        <v>100</v>
      </c>
    </row>
    <row r="60" spans="1:12" s="69" customFormat="1" ht="14.25" x14ac:dyDescent="0.2">
      <c r="A60" s="113" t="s">
        <v>172</v>
      </c>
      <c r="B60" s="112" t="s">
        <v>192</v>
      </c>
      <c r="C60" s="112" t="s">
        <v>171</v>
      </c>
      <c r="D60" s="112" t="s">
        <v>169</v>
      </c>
      <c r="E60" s="112" t="s">
        <v>42</v>
      </c>
      <c r="F60" s="112" t="s">
        <v>114</v>
      </c>
      <c r="G60" s="112" t="s">
        <v>114</v>
      </c>
      <c r="H60" s="75">
        <v>618.79999999999995</v>
      </c>
      <c r="I60" s="75">
        <v>980.4</v>
      </c>
      <c r="J60" s="75">
        <v>980.4</v>
      </c>
      <c r="K60" s="76">
        <v>158.4</v>
      </c>
      <c r="L60" s="76">
        <v>100</v>
      </c>
    </row>
    <row r="61" spans="1:12" s="69" customFormat="1" ht="24" x14ac:dyDescent="0.2">
      <c r="A61" s="113" t="s">
        <v>216</v>
      </c>
      <c r="B61" s="112" t="s">
        <v>192</v>
      </c>
      <c r="C61" s="112" t="s">
        <v>171</v>
      </c>
      <c r="D61" s="112" t="s">
        <v>169</v>
      </c>
      <c r="E61" s="112" t="s">
        <v>42</v>
      </c>
      <c r="F61" s="112" t="s">
        <v>217</v>
      </c>
      <c r="G61" s="112" t="s">
        <v>114</v>
      </c>
      <c r="H61" s="75">
        <v>618.79999999999995</v>
      </c>
      <c r="I61" s="75">
        <v>980.4</v>
      </c>
      <c r="J61" s="75">
        <v>980.4</v>
      </c>
      <c r="K61" s="76">
        <v>158.4</v>
      </c>
      <c r="L61" s="76">
        <v>100</v>
      </c>
    </row>
    <row r="62" spans="1:12" s="69" customFormat="1" ht="14.25" x14ac:dyDescent="0.2">
      <c r="A62" s="113" t="s">
        <v>218</v>
      </c>
      <c r="B62" s="112" t="s">
        <v>192</v>
      </c>
      <c r="C62" s="112" t="s">
        <v>171</v>
      </c>
      <c r="D62" s="112" t="s">
        <v>169</v>
      </c>
      <c r="E62" s="112" t="s">
        <v>42</v>
      </c>
      <c r="F62" s="112" t="s">
        <v>219</v>
      </c>
      <c r="G62" s="112" t="s">
        <v>114</v>
      </c>
      <c r="H62" s="75">
        <v>618.79999999999995</v>
      </c>
      <c r="I62" s="75">
        <v>980.4</v>
      </c>
      <c r="J62" s="75">
        <v>980.4</v>
      </c>
      <c r="K62" s="76">
        <v>158.4</v>
      </c>
      <c r="L62" s="76">
        <v>100</v>
      </c>
    </row>
    <row r="63" spans="1:12" s="69" customFormat="1" ht="24" x14ac:dyDescent="0.2">
      <c r="A63" s="113" t="s">
        <v>173</v>
      </c>
      <c r="B63" s="112" t="s">
        <v>192</v>
      </c>
      <c r="C63" s="112" t="s">
        <v>171</v>
      </c>
      <c r="D63" s="112" t="s">
        <v>169</v>
      </c>
      <c r="E63" s="112" t="s">
        <v>42</v>
      </c>
      <c r="F63" s="112" t="s">
        <v>174</v>
      </c>
      <c r="G63" s="112" t="s">
        <v>114</v>
      </c>
      <c r="H63" s="75">
        <v>618.79999999999995</v>
      </c>
      <c r="I63" s="75">
        <v>980.4</v>
      </c>
      <c r="J63" s="75">
        <v>980.4</v>
      </c>
      <c r="K63" s="76">
        <v>158.4</v>
      </c>
      <c r="L63" s="76">
        <v>100</v>
      </c>
    </row>
    <row r="64" spans="1:12" s="48" customFormat="1" x14ac:dyDescent="0.25">
      <c r="A64" s="92" t="s">
        <v>220</v>
      </c>
      <c r="B64" s="93" t="s">
        <v>192</v>
      </c>
      <c r="C64" s="93" t="s">
        <v>171</v>
      </c>
      <c r="D64" s="93" t="s">
        <v>169</v>
      </c>
      <c r="E64" s="93" t="s">
        <v>42</v>
      </c>
      <c r="F64" s="93" t="s">
        <v>174</v>
      </c>
      <c r="G64" s="93" t="s">
        <v>221</v>
      </c>
      <c r="H64" s="79">
        <v>618.79999999999995</v>
      </c>
      <c r="I64" s="79">
        <v>980.4</v>
      </c>
      <c r="J64" s="79">
        <v>980.4</v>
      </c>
      <c r="K64" s="47">
        <v>158.4</v>
      </c>
      <c r="L64" s="47">
        <v>100</v>
      </c>
    </row>
    <row r="65" spans="1:12" x14ac:dyDescent="0.25">
      <c r="A65" s="114" t="s">
        <v>175</v>
      </c>
      <c r="B65" s="114"/>
      <c r="C65" s="114"/>
      <c r="D65" s="114"/>
      <c r="E65" s="114"/>
      <c r="F65" s="114"/>
      <c r="G65" s="114"/>
      <c r="H65" s="89">
        <f>H14</f>
        <v>2243.2199999999998</v>
      </c>
      <c r="I65" s="89">
        <f>I14</f>
        <v>2848.34</v>
      </c>
      <c r="J65" s="89">
        <f>J14</f>
        <v>2719.01</v>
      </c>
      <c r="K65" s="89">
        <f>K14</f>
        <v>121.2</v>
      </c>
      <c r="L65" s="89">
        <f>L14</f>
        <v>95.5</v>
      </c>
    </row>
    <row r="66" spans="1:12" ht="30" customHeight="1" x14ac:dyDescent="0.25">
      <c r="A66" s="115" t="s">
        <v>222</v>
      </c>
      <c r="B66" s="116"/>
      <c r="C66" s="116"/>
      <c r="D66" s="116"/>
      <c r="E66" s="116"/>
      <c r="F66" s="116"/>
      <c r="G66" s="116"/>
      <c r="H66" s="117"/>
      <c r="I66" s="89"/>
      <c r="J66" s="117"/>
      <c r="K66" s="89" t="str">
        <f>IF(J66&lt;&gt;0,IF(H66&lt;&gt;0,ROUND(100*J66/H66,1),""),"")</f>
        <v/>
      </c>
      <c r="L66" s="89" t="str">
        <f>IF(J66&lt;&gt;0,IF(I66&lt;&gt;0,ROUND(100*J66/I66,1),""),"")</f>
        <v/>
      </c>
    </row>
    <row r="67" spans="1:12" x14ac:dyDescent="0.25">
      <c r="A67" s="114" t="s">
        <v>177</v>
      </c>
      <c r="B67" s="114"/>
      <c r="C67" s="114"/>
      <c r="D67" s="114"/>
      <c r="E67" s="114"/>
      <c r="F67" s="114"/>
      <c r="G67" s="114"/>
      <c r="H67" s="89">
        <f>H65+H66</f>
        <v>2243.2199999999998</v>
      </c>
      <c r="I67" s="89">
        <f>I65+I66</f>
        <v>2848.34</v>
      </c>
      <c r="J67" s="89">
        <f>J65+J66</f>
        <v>2719.01</v>
      </c>
      <c r="K67" s="89">
        <f>IF(J67&lt;&gt;0,IF(H67&lt;&gt;0,ROUND(100*J67/H67,1),""),"")</f>
        <v>121.2</v>
      </c>
      <c r="L67" s="89">
        <f>IF(J67&lt;&gt;0,IF(I67&lt;&gt;0,ROUND(100*J67/I67,1),""),"")</f>
        <v>95.5</v>
      </c>
    </row>
    <row r="70" spans="1:12" x14ac:dyDescent="0.25">
      <c r="H70" s="101"/>
      <c r="J70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view="pageBreakPreview" topLeftCell="B3" zoomScaleNormal="100" zoomScaleSheetLayoutView="100" workbookViewId="0">
      <selection activeCell="I5" sqref="I5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85546875" style="13" customWidth="1"/>
    <col min="5" max="5" width="11.85546875" style="41" hidden="1" customWidth="1"/>
    <col min="6" max="6" width="11.85546875" customWidth="1"/>
    <col min="7" max="7" width="11.7109375" style="41" customWidth="1"/>
    <col min="8" max="8" width="9.7109375" style="41" hidden="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266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"Кузьминское" </v>
      </c>
    </row>
    <row r="5" spans="1:12" ht="12.75" customHeight="1" x14ac:dyDescent="0.25">
      <c r="B5" s="123"/>
      <c r="C5" s="123"/>
      <c r="D5" s="123"/>
      <c r="F5" s="123"/>
      <c r="G5" s="123" t="s">
        <v>272</v>
      </c>
      <c r="I5" s="97" t="s">
        <v>270</v>
      </c>
    </row>
    <row r="6" spans="1:12" ht="12.75" customHeight="1" x14ac:dyDescent="0.25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 x14ac:dyDescent="0.25">
      <c r="A7" s="154" t="s">
        <v>2</v>
      </c>
      <c r="B7" s="154"/>
      <c r="C7" s="154"/>
      <c r="D7" s="154"/>
      <c r="E7" s="154"/>
      <c r="F7" s="154"/>
      <c r="G7" s="154"/>
      <c r="H7" s="154"/>
      <c r="I7" s="154"/>
    </row>
    <row r="8" spans="1:12" ht="30" customHeight="1" x14ac:dyDescent="0.25">
      <c r="A8" s="158" t="s">
        <v>223</v>
      </c>
      <c r="B8" s="158"/>
      <c r="C8" s="158"/>
      <c r="D8" s="158"/>
      <c r="E8" s="158"/>
      <c r="F8" s="158"/>
      <c r="G8" s="158"/>
      <c r="H8" s="158"/>
      <c r="I8" s="158"/>
    </row>
    <row r="9" spans="1:12" ht="16.5" customHeight="1" x14ac:dyDescent="0.25">
      <c r="A9" s="155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"Кузьминское"   за 2014 год</v>
      </c>
      <c r="B9" s="155"/>
      <c r="C9" s="155"/>
      <c r="D9" s="155"/>
      <c r="E9" s="155"/>
      <c r="F9" s="155"/>
      <c r="G9" s="155"/>
      <c r="H9" s="155"/>
      <c r="I9" s="155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179</v>
      </c>
      <c r="J10" s="56"/>
      <c r="L10" s="126"/>
    </row>
    <row r="11" spans="1:12" s="129" customFormat="1" ht="75" customHeight="1" x14ac:dyDescent="0.2">
      <c r="A11" s="127" t="s">
        <v>224</v>
      </c>
      <c r="B11" s="128" t="s">
        <v>225</v>
      </c>
      <c r="C11" s="128" t="s">
        <v>181</v>
      </c>
      <c r="D11" s="128" t="s">
        <v>182</v>
      </c>
      <c r="E11" s="60" t="str">
        <f>CONCATENATE("Исполнение на ",RIGHT(E13,10))</f>
        <v>Исполнение на 01.01.2014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2014 год</v>
      </c>
      <c r="G11" s="60" t="str">
        <f>CONCATENATE("Исполнение на ",RIGHT(F13,10))</f>
        <v>Исполнение на 01.01.2015</v>
      </c>
      <c r="H11" s="61" t="s">
        <v>102</v>
      </c>
      <c r="I11" s="61" t="s">
        <v>226</v>
      </c>
    </row>
    <row r="12" spans="1:12" s="132" customFormat="1" ht="12" hidden="1" customHeight="1" x14ac:dyDescent="0.25">
      <c r="A12" s="130" t="s">
        <v>108</v>
      </c>
      <c r="B12" s="130" t="s">
        <v>104</v>
      </c>
      <c r="C12" s="130" t="s">
        <v>109</v>
      </c>
      <c r="D12" s="130" t="s">
        <v>184</v>
      </c>
      <c r="E12" s="64" t="s">
        <v>227</v>
      </c>
      <c r="F12" s="131" t="s">
        <v>228</v>
      </c>
      <c r="G12" s="64" t="s">
        <v>229</v>
      </c>
      <c r="H12" s="64" t="s">
        <v>20</v>
      </c>
      <c r="I12" s="64" t="s">
        <v>21</v>
      </c>
    </row>
    <row r="13" spans="1:12" s="121" customFormat="1" ht="38.25" hidden="1" customHeight="1" x14ac:dyDescent="0.2">
      <c r="A13" s="133" t="s">
        <v>101</v>
      </c>
      <c r="B13" s="133" t="s">
        <v>113</v>
      </c>
      <c r="C13" s="133" t="s">
        <v>115</v>
      </c>
      <c r="D13" s="133" t="s">
        <v>189</v>
      </c>
      <c r="E13" s="68" t="s">
        <v>26</v>
      </c>
      <c r="F13" s="134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 x14ac:dyDescent="0.2">
      <c r="A14" s="135" t="s">
        <v>116</v>
      </c>
      <c r="B14" s="136" t="s">
        <v>114</v>
      </c>
      <c r="C14" s="136" t="s">
        <v>114</v>
      </c>
      <c r="D14" s="136" t="s">
        <v>114</v>
      </c>
      <c r="E14" s="137">
        <v>2243.2199999999998</v>
      </c>
      <c r="F14" s="137">
        <v>2848.34</v>
      </c>
      <c r="G14" s="137">
        <v>2719.01</v>
      </c>
      <c r="H14" s="138">
        <v>121.2</v>
      </c>
      <c r="I14" s="138">
        <v>95.5</v>
      </c>
    </row>
    <row r="15" spans="1:12" s="121" customFormat="1" ht="14.25" x14ac:dyDescent="0.2">
      <c r="A15" s="135" t="s">
        <v>118</v>
      </c>
      <c r="B15" s="136" t="s">
        <v>117</v>
      </c>
      <c r="C15" s="136" t="s">
        <v>114</v>
      </c>
      <c r="D15" s="136" t="s">
        <v>114</v>
      </c>
      <c r="E15" s="137">
        <v>1207.07</v>
      </c>
      <c r="F15" s="137">
        <v>1391.91</v>
      </c>
      <c r="G15" s="137">
        <v>1376.85</v>
      </c>
      <c r="H15" s="138">
        <v>114.1</v>
      </c>
      <c r="I15" s="138">
        <v>98.9</v>
      </c>
    </row>
    <row r="16" spans="1:12" s="121" customFormat="1" ht="32.25" x14ac:dyDescent="0.2">
      <c r="A16" s="135" t="s">
        <v>121</v>
      </c>
      <c r="B16" s="136" t="s">
        <v>119</v>
      </c>
      <c r="C16" s="136" t="s">
        <v>114</v>
      </c>
      <c r="D16" s="136" t="s">
        <v>114</v>
      </c>
      <c r="E16" s="137">
        <v>332.84</v>
      </c>
      <c r="F16" s="137">
        <v>434.36</v>
      </c>
      <c r="G16" s="137">
        <v>426.83</v>
      </c>
      <c r="H16" s="138">
        <v>128.19999999999999</v>
      </c>
      <c r="I16" s="138">
        <v>98.3</v>
      </c>
    </row>
    <row r="17" spans="1:9" s="121" customFormat="1" ht="45" x14ac:dyDescent="0.2">
      <c r="A17" s="118" t="s">
        <v>193</v>
      </c>
      <c r="B17" s="119" t="s">
        <v>119</v>
      </c>
      <c r="C17" s="119" t="s">
        <v>194</v>
      </c>
      <c r="D17" s="119" t="s">
        <v>114</v>
      </c>
      <c r="E17" s="139">
        <v>332.84</v>
      </c>
      <c r="F17" s="139">
        <v>434.36</v>
      </c>
      <c r="G17" s="139">
        <v>426.83</v>
      </c>
      <c r="H17" s="120">
        <v>128.19999999999999</v>
      </c>
      <c r="I17" s="120">
        <v>98.3</v>
      </c>
    </row>
    <row r="18" spans="1:9" s="121" customFormat="1" ht="14.25" x14ac:dyDescent="0.2">
      <c r="A18" s="118" t="s">
        <v>123</v>
      </c>
      <c r="B18" s="119" t="s">
        <v>119</v>
      </c>
      <c r="C18" s="119" t="s">
        <v>124</v>
      </c>
      <c r="D18" s="119" t="s">
        <v>114</v>
      </c>
      <c r="E18" s="139">
        <v>332.84</v>
      </c>
      <c r="F18" s="139">
        <v>434.36</v>
      </c>
      <c r="G18" s="139">
        <v>426.83</v>
      </c>
      <c r="H18" s="120">
        <v>128.19999999999999</v>
      </c>
      <c r="I18" s="120">
        <v>98.3</v>
      </c>
    </row>
    <row r="19" spans="1:9" s="121" customFormat="1" ht="33.75" x14ac:dyDescent="0.2">
      <c r="A19" s="118" t="s">
        <v>195</v>
      </c>
      <c r="B19" s="119" t="s">
        <v>119</v>
      </c>
      <c r="C19" s="119" t="s">
        <v>124</v>
      </c>
      <c r="D19" s="119" t="s">
        <v>196</v>
      </c>
      <c r="E19" s="139">
        <v>332.84</v>
      </c>
      <c r="F19" s="139">
        <v>434.36</v>
      </c>
      <c r="G19" s="139">
        <v>426.83</v>
      </c>
      <c r="H19" s="120">
        <v>128.19999999999999</v>
      </c>
      <c r="I19" s="120">
        <v>98.3</v>
      </c>
    </row>
    <row r="20" spans="1:9" s="121" customFormat="1" ht="42.75" x14ac:dyDescent="0.2">
      <c r="A20" s="135" t="s">
        <v>127</v>
      </c>
      <c r="B20" s="136" t="s">
        <v>125</v>
      </c>
      <c r="C20" s="136" t="s">
        <v>114</v>
      </c>
      <c r="D20" s="136" t="s">
        <v>114</v>
      </c>
      <c r="E20" s="137">
        <v>829.23</v>
      </c>
      <c r="F20" s="137">
        <v>957.55</v>
      </c>
      <c r="G20" s="137">
        <v>950.02</v>
      </c>
      <c r="H20" s="138">
        <v>114.6</v>
      </c>
      <c r="I20" s="138">
        <v>99.2</v>
      </c>
    </row>
    <row r="21" spans="1:9" s="121" customFormat="1" ht="45" x14ac:dyDescent="0.2">
      <c r="A21" s="118" t="s">
        <v>193</v>
      </c>
      <c r="B21" s="119" t="s">
        <v>125</v>
      </c>
      <c r="C21" s="119" t="s">
        <v>194</v>
      </c>
      <c r="D21" s="119" t="s">
        <v>114</v>
      </c>
      <c r="E21" s="139">
        <v>811.72</v>
      </c>
      <c r="F21" s="139">
        <v>950.65</v>
      </c>
      <c r="G21" s="139">
        <v>943.18</v>
      </c>
      <c r="H21" s="120">
        <v>116.2</v>
      </c>
      <c r="I21" s="120">
        <v>99.2</v>
      </c>
    </row>
    <row r="22" spans="1:9" s="121" customFormat="1" ht="14.25" x14ac:dyDescent="0.2">
      <c r="A22" s="118" t="s">
        <v>197</v>
      </c>
      <c r="B22" s="119" t="s">
        <v>125</v>
      </c>
      <c r="C22" s="119" t="s">
        <v>198</v>
      </c>
      <c r="D22" s="119" t="s">
        <v>114</v>
      </c>
      <c r="E22" s="139">
        <v>811.72</v>
      </c>
      <c r="F22" s="139">
        <v>950.65</v>
      </c>
      <c r="G22" s="139">
        <v>943.18</v>
      </c>
      <c r="H22" s="120">
        <v>116.2</v>
      </c>
      <c r="I22" s="120">
        <v>99.2</v>
      </c>
    </row>
    <row r="23" spans="1:9" s="121" customFormat="1" ht="22.5" x14ac:dyDescent="0.2">
      <c r="A23" s="118" t="s">
        <v>128</v>
      </c>
      <c r="B23" s="119" t="s">
        <v>125</v>
      </c>
      <c r="C23" s="119" t="s">
        <v>129</v>
      </c>
      <c r="D23" s="119" t="s">
        <v>114</v>
      </c>
      <c r="E23" s="139">
        <v>811.72</v>
      </c>
      <c r="F23" s="139">
        <v>950.65</v>
      </c>
      <c r="G23" s="139">
        <v>943.18</v>
      </c>
      <c r="H23" s="120">
        <v>116.2</v>
      </c>
      <c r="I23" s="120">
        <v>99.2</v>
      </c>
    </row>
    <row r="24" spans="1:9" s="121" customFormat="1" ht="33.75" x14ac:dyDescent="0.2">
      <c r="A24" s="118" t="s">
        <v>195</v>
      </c>
      <c r="B24" s="119" t="s">
        <v>125</v>
      </c>
      <c r="C24" s="119" t="s">
        <v>129</v>
      </c>
      <c r="D24" s="119" t="s">
        <v>196</v>
      </c>
      <c r="E24" s="139">
        <v>741.61</v>
      </c>
      <c r="F24" s="139">
        <v>828.57</v>
      </c>
      <c r="G24" s="139">
        <v>826.13</v>
      </c>
      <c r="H24" s="120">
        <v>111.4</v>
      </c>
      <c r="I24" s="120">
        <v>99.7</v>
      </c>
    </row>
    <row r="25" spans="1:9" s="121" customFormat="1" ht="33.75" x14ac:dyDescent="0.2">
      <c r="A25" s="118" t="s">
        <v>199</v>
      </c>
      <c r="B25" s="119" t="s">
        <v>125</v>
      </c>
      <c r="C25" s="119" t="s">
        <v>129</v>
      </c>
      <c r="D25" s="119" t="s">
        <v>200</v>
      </c>
      <c r="E25" s="139">
        <v>0.4</v>
      </c>
      <c r="F25" s="139">
        <v>3.5</v>
      </c>
      <c r="G25" s="139">
        <v>3.5</v>
      </c>
      <c r="H25" s="120">
        <v>875</v>
      </c>
      <c r="I25" s="120">
        <v>100</v>
      </c>
    </row>
    <row r="26" spans="1:9" s="121" customFormat="1" ht="22.5" x14ac:dyDescent="0.2">
      <c r="A26" s="118" t="s">
        <v>201</v>
      </c>
      <c r="B26" s="119" t="s">
        <v>125</v>
      </c>
      <c r="C26" s="119" t="s">
        <v>129</v>
      </c>
      <c r="D26" s="119" t="s">
        <v>202</v>
      </c>
      <c r="E26" s="139">
        <v>12.69</v>
      </c>
      <c r="F26" s="139">
        <v>17</v>
      </c>
      <c r="G26" s="139">
        <v>14.91</v>
      </c>
      <c r="H26" s="120">
        <v>117.5</v>
      </c>
      <c r="I26" s="120">
        <v>87.7</v>
      </c>
    </row>
    <row r="27" spans="1:9" s="121" customFormat="1" ht="22.5" x14ac:dyDescent="0.2">
      <c r="A27" s="118" t="s">
        <v>203</v>
      </c>
      <c r="B27" s="119" t="s">
        <v>125</v>
      </c>
      <c r="C27" s="119" t="s">
        <v>129</v>
      </c>
      <c r="D27" s="119" t="s">
        <v>204</v>
      </c>
      <c r="E27" s="139">
        <v>54</v>
      </c>
      <c r="F27" s="139">
        <v>96.24</v>
      </c>
      <c r="G27" s="139">
        <v>94.3</v>
      </c>
      <c r="H27" s="120">
        <v>174.6</v>
      </c>
      <c r="I27" s="120">
        <v>98</v>
      </c>
    </row>
    <row r="28" spans="1:9" s="121" customFormat="1" ht="14.25" x14ac:dyDescent="0.2">
      <c r="A28" s="118" t="s">
        <v>205</v>
      </c>
      <c r="B28" s="119" t="s">
        <v>125</v>
      </c>
      <c r="C28" s="119" t="s">
        <v>129</v>
      </c>
      <c r="D28" s="119" t="s">
        <v>206</v>
      </c>
      <c r="E28" s="139">
        <v>3.02</v>
      </c>
      <c r="F28" s="139">
        <v>5.34</v>
      </c>
      <c r="G28" s="139">
        <v>4.34</v>
      </c>
      <c r="H28" s="120">
        <v>143.69999999999999</v>
      </c>
      <c r="I28" s="120">
        <v>81.3</v>
      </c>
    </row>
    <row r="29" spans="1:9" s="121" customFormat="1" ht="14.25" x14ac:dyDescent="0.2">
      <c r="A29" s="118" t="s">
        <v>130</v>
      </c>
      <c r="B29" s="119" t="s">
        <v>125</v>
      </c>
      <c r="C29" s="119" t="s">
        <v>131</v>
      </c>
      <c r="D29" s="119" t="s">
        <v>114</v>
      </c>
      <c r="E29" s="139">
        <v>8.51</v>
      </c>
      <c r="F29" s="139">
        <v>6.9</v>
      </c>
      <c r="G29" s="139">
        <v>6.84</v>
      </c>
      <c r="H29" s="120">
        <v>80.400000000000006</v>
      </c>
      <c r="I29" s="120">
        <v>99.1</v>
      </c>
    </row>
    <row r="30" spans="1:9" s="121" customFormat="1" ht="22.5" x14ac:dyDescent="0.2">
      <c r="A30" s="118" t="s">
        <v>207</v>
      </c>
      <c r="B30" s="119" t="s">
        <v>125</v>
      </c>
      <c r="C30" s="119" t="s">
        <v>131</v>
      </c>
      <c r="D30" s="119" t="s">
        <v>208</v>
      </c>
      <c r="E30" s="139">
        <v>8.51</v>
      </c>
      <c r="F30" s="139">
        <v>6.9</v>
      </c>
      <c r="G30" s="139">
        <v>6.84</v>
      </c>
      <c r="H30" s="120">
        <v>80.400000000000006</v>
      </c>
      <c r="I30" s="120">
        <v>99.1</v>
      </c>
    </row>
    <row r="31" spans="1:9" s="121" customFormat="1" ht="22.5" x14ac:dyDescent="0.2">
      <c r="A31" s="118" t="s">
        <v>230</v>
      </c>
      <c r="B31" s="119" t="s">
        <v>125</v>
      </c>
      <c r="C31" s="119" t="s">
        <v>231</v>
      </c>
      <c r="D31" s="119" t="s">
        <v>114</v>
      </c>
      <c r="E31" s="139">
        <v>9</v>
      </c>
      <c r="F31" s="139"/>
      <c r="G31" s="139"/>
      <c r="H31" s="120">
        <v>0</v>
      </c>
      <c r="I31" s="120"/>
    </row>
    <row r="32" spans="1:9" s="121" customFormat="1" ht="33.75" x14ac:dyDescent="0.2">
      <c r="A32" s="118" t="s">
        <v>195</v>
      </c>
      <c r="B32" s="119" t="s">
        <v>125</v>
      </c>
      <c r="C32" s="119" t="s">
        <v>231</v>
      </c>
      <c r="D32" s="119" t="s">
        <v>196</v>
      </c>
      <c r="E32" s="139">
        <v>9</v>
      </c>
      <c r="F32" s="139"/>
      <c r="G32" s="139"/>
      <c r="H32" s="120">
        <v>0</v>
      </c>
      <c r="I32" s="120"/>
    </row>
    <row r="33" spans="1:9" s="121" customFormat="1" ht="14.25" x14ac:dyDescent="0.2">
      <c r="A33" s="135" t="s">
        <v>134</v>
      </c>
      <c r="B33" s="136" t="s">
        <v>132</v>
      </c>
      <c r="C33" s="136" t="s">
        <v>114</v>
      </c>
      <c r="D33" s="136" t="s">
        <v>114</v>
      </c>
      <c r="E33" s="137">
        <v>45</v>
      </c>
      <c r="F33" s="137"/>
      <c r="G33" s="137"/>
      <c r="H33" s="138">
        <v>0</v>
      </c>
      <c r="I33" s="138"/>
    </row>
    <row r="34" spans="1:9" s="121" customFormat="1" ht="22.5" x14ac:dyDescent="0.2">
      <c r="A34" s="118" t="s">
        <v>232</v>
      </c>
      <c r="B34" s="119" t="s">
        <v>132</v>
      </c>
      <c r="C34" s="119" t="s">
        <v>233</v>
      </c>
      <c r="D34" s="119" t="s">
        <v>114</v>
      </c>
      <c r="E34" s="139">
        <v>45</v>
      </c>
      <c r="F34" s="139"/>
      <c r="G34" s="139"/>
      <c r="H34" s="120">
        <v>0</v>
      </c>
      <c r="I34" s="120"/>
    </row>
    <row r="35" spans="1:9" s="121" customFormat="1" ht="14.25" x14ac:dyDescent="0.2">
      <c r="A35" s="118" t="s">
        <v>234</v>
      </c>
      <c r="B35" s="119" t="s">
        <v>132</v>
      </c>
      <c r="C35" s="119" t="s">
        <v>235</v>
      </c>
      <c r="D35" s="119" t="s">
        <v>114</v>
      </c>
      <c r="E35" s="139">
        <v>45</v>
      </c>
      <c r="F35" s="139"/>
      <c r="G35" s="139"/>
      <c r="H35" s="120">
        <v>0</v>
      </c>
      <c r="I35" s="120"/>
    </row>
    <row r="36" spans="1:9" s="121" customFormat="1" ht="22.5" x14ac:dyDescent="0.2">
      <c r="A36" s="118" t="s">
        <v>236</v>
      </c>
      <c r="B36" s="119" t="s">
        <v>132</v>
      </c>
      <c r="C36" s="119" t="s">
        <v>237</v>
      </c>
      <c r="D36" s="119" t="s">
        <v>114</v>
      </c>
      <c r="E36" s="139">
        <v>45</v>
      </c>
      <c r="F36" s="139"/>
      <c r="G36" s="139"/>
      <c r="H36" s="120">
        <v>0</v>
      </c>
      <c r="I36" s="120"/>
    </row>
    <row r="37" spans="1:9" s="121" customFormat="1" ht="78.75" x14ac:dyDescent="0.2">
      <c r="A37" s="118" t="s">
        <v>238</v>
      </c>
      <c r="B37" s="119" t="s">
        <v>132</v>
      </c>
      <c r="C37" s="119" t="s">
        <v>237</v>
      </c>
      <c r="D37" s="119" t="s">
        <v>239</v>
      </c>
      <c r="E37" s="139">
        <v>45</v>
      </c>
      <c r="F37" s="139"/>
      <c r="G37" s="139"/>
      <c r="H37" s="120">
        <v>0</v>
      </c>
      <c r="I37" s="120"/>
    </row>
    <row r="38" spans="1:9" s="121" customFormat="1" ht="14.25" x14ac:dyDescent="0.2">
      <c r="A38" s="135" t="s">
        <v>136</v>
      </c>
      <c r="B38" s="136" t="s">
        <v>135</v>
      </c>
      <c r="C38" s="136" t="s">
        <v>114</v>
      </c>
      <c r="D38" s="136" t="s">
        <v>114</v>
      </c>
      <c r="E38" s="137">
        <v>44.7</v>
      </c>
      <c r="F38" s="137">
        <v>55</v>
      </c>
      <c r="G38" s="137">
        <v>49.65</v>
      </c>
      <c r="H38" s="138">
        <v>111.1</v>
      </c>
      <c r="I38" s="138">
        <v>90.3</v>
      </c>
    </row>
    <row r="39" spans="1:9" s="121" customFormat="1" ht="14.25" x14ac:dyDescent="0.2">
      <c r="A39" s="135" t="s">
        <v>139</v>
      </c>
      <c r="B39" s="136" t="s">
        <v>137</v>
      </c>
      <c r="C39" s="136" t="s">
        <v>114</v>
      </c>
      <c r="D39" s="136" t="s">
        <v>114</v>
      </c>
      <c r="E39" s="137">
        <v>44.7</v>
      </c>
      <c r="F39" s="137">
        <v>55</v>
      </c>
      <c r="G39" s="137">
        <v>49.65</v>
      </c>
      <c r="H39" s="138">
        <v>111.1</v>
      </c>
      <c r="I39" s="138">
        <v>90.3</v>
      </c>
    </row>
    <row r="40" spans="1:9" s="121" customFormat="1" ht="22.5" x14ac:dyDescent="0.2">
      <c r="A40" s="118" t="s">
        <v>140</v>
      </c>
      <c r="B40" s="119" t="s">
        <v>137</v>
      </c>
      <c r="C40" s="119" t="s">
        <v>141</v>
      </c>
      <c r="D40" s="119" t="s">
        <v>114</v>
      </c>
      <c r="E40" s="139">
        <v>44.7</v>
      </c>
      <c r="F40" s="139">
        <v>55</v>
      </c>
      <c r="G40" s="139">
        <v>49.65</v>
      </c>
      <c r="H40" s="120">
        <v>111.1</v>
      </c>
      <c r="I40" s="120">
        <v>90.3</v>
      </c>
    </row>
    <row r="41" spans="1:9" s="121" customFormat="1" ht="33.75" x14ac:dyDescent="0.2">
      <c r="A41" s="118" t="s">
        <v>195</v>
      </c>
      <c r="B41" s="119" t="s">
        <v>137</v>
      </c>
      <c r="C41" s="119" t="s">
        <v>141</v>
      </c>
      <c r="D41" s="119" t="s">
        <v>196</v>
      </c>
      <c r="E41" s="139">
        <v>43.2</v>
      </c>
      <c r="F41" s="139">
        <v>53.5</v>
      </c>
      <c r="G41" s="139">
        <v>48.15</v>
      </c>
      <c r="H41" s="120">
        <v>111.5</v>
      </c>
      <c r="I41" s="120">
        <v>90</v>
      </c>
    </row>
    <row r="42" spans="1:9" s="121" customFormat="1" ht="22.5" x14ac:dyDescent="0.2">
      <c r="A42" s="118" t="s">
        <v>203</v>
      </c>
      <c r="B42" s="119" t="s">
        <v>137</v>
      </c>
      <c r="C42" s="119" t="s">
        <v>141</v>
      </c>
      <c r="D42" s="119" t="s">
        <v>204</v>
      </c>
      <c r="E42" s="139">
        <v>1.5</v>
      </c>
      <c r="F42" s="139">
        <v>1.5</v>
      </c>
      <c r="G42" s="139">
        <v>1.5</v>
      </c>
      <c r="H42" s="120">
        <v>100</v>
      </c>
      <c r="I42" s="120">
        <v>100</v>
      </c>
    </row>
    <row r="43" spans="1:9" s="121" customFormat="1" ht="21.75" x14ac:dyDescent="0.2">
      <c r="A43" s="135" t="s">
        <v>143</v>
      </c>
      <c r="B43" s="136" t="s">
        <v>142</v>
      </c>
      <c r="C43" s="136" t="s">
        <v>114</v>
      </c>
      <c r="D43" s="136" t="s">
        <v>114</v>
      </c>
      <c r="E43" s="137">
        <v>176.6</v>
      </c>
      <c r="F43" s="137">
        <v>47</v>
      </c>
      <c r="G43" s="137">
        <v>46.5</v>
      </c>
      <c r="H43" s="138">
        <v>26.3</v>
      </c>
      <c r="I43" s="138">
        <v>98.9</v>
      </c>
    </row>
    <row r="44" spans="1:9" s="121" customFormat="1" ht="14.25" x14ac:dyDescent="0.2">
      <c r="A44" s="135" t="s">
        <v>145</v>
      </c>
      <c r="B44" s="136" t="s">
        <v>144</v>
      </c>
      <c r="C44" s="136" t="s">
        <v>114</v>
      </c>
      <c r="D44" s="136" t="s">
        <v>114</v>
      </c>
      <c r="E44" s="137">
        <v>176.6</v>
      </c>
      <c r="F44" s="137">
        <v>47</v>
      </c>
      <c r="G44" s="137">
        <v>46.5</v>
      </c>
      <c r="H44" s="138">
        <v>26.3</v>
      </c>
      <c r="I44" s="138">
        <v>98.9</v>
      </c>
    </row>
    <row r="45" spans="1:9" s="121" customFormat="1" ht="33.75" x14ac:dyDescent="0.2">
      <c r="A45" s="118" t="s">
        <v>209</v>
      </c>
      <c r="B45" s="119" t="s">
        <v>144</v>
      </c>
      <c r="C45" s="119" t="s">
        <v>210</v>
      </c>
      <c r="D45" s="119" t="s">
        <v>114</v>
      </c>
      <c r="E45" s="139">
        <v>4.5999999999999996</v>
      </c>
      <c r="F45" s="139">
        <v>0.5</v>
      </c>
      <c r="G45" s="139"/>
      <c r="H45" s="120">
        <v>0</v>
      </c>
      <c r="I45" s="120">
        <v>0</v>
      </c>
    </row>
    <row r="46" spans="1:9" s="121" customFormat="1" ht="14.25" x14ac:dyDescent="0.2">
      <c r="A46" s="118" t="s">
        <v>146</v>
      </c>
      <c r="B46" s="119" t="s">
        <v>144</v>
      </c>
      <c r="C46" s="119" t="s">
        <v>147</v>
      </c>
      <c r="D46" s="119" t="s">
        <v>114</v>
      </c>
      <c r="E46" s="139">
        <v>4.5999999999999996</v>
      </c>
      <c r="F46" s="139">
        <v>0.5</v>
      </c>
      <c r="G46" s="139"/>
      <c r="H46" s="120">
        <v>0</v>
      </c>
      <c r="I46" s="120">
        <v>0</v>
      </c>
    </row>
    <row r="47" spans="1:9" s="121" customFormat="1" ht="22.5" x14ac:dyDescent="0.2">
      <c r="A47" s="118" t="s">
        <v>203</v>
      </c>
      <c r="B47" s="119" t="s">
        <v>144</v>
      </c>
      <c r="C47" s="119" t="s">
        <v>147</v>
      </c>
      <c r="D47" s="119" t="s">
        <v>204</v>
      </c>
      <c r="E47" s="139">
        <v>4.5999999999999996</v>
      </c>
      <c r="F47" s="139">
        <v>0.5</v>
      </c>
      <c r="G47" s="139"/>
      <c r="H47" s="120">
        <v>0</v>
      </c>
      <c r="I47" s="120">
        <v>0</v>
      </c>
    </row>
    <row r="48" spans="1:9" s="121" customFormat="1" ht="14.25" x14ac:dyDescent="0.2">
      <c r="A48" s="118" t="s">
        <v>240</v>
      </c>
      <c r="B48" s="119" t="s">
        <v>144</v>
      </c>
      <c r="C48" s="119" t="s">
        <v>241</v>
      </c>
      <c r="D48" s="119" t="s">
        <v>114</v>
      </c>
      <c r="E48" s="139">
        <v>172</v>
      </c>
      <c r="F48" s="139"/>
      <c r="G48" s="139"/>
      <c r="H48" s="120">
        <v>0</v>
      </c>
      <c r="I48" s="120"/>
    </row>
    <row r="49" spans="1:9" s="121" customFormat="1" ht="45" x14ac:dyDescent="0.2">
      <c r="A49" s="118" t="s">
        <v>242</v>
      </c>
      <c r="B49" s="119" t="s">
        <v>144</v>
      </c>
      <c r="C49" s="119" t="s">
        <v>243</v>
      </c>
      <c r="D49" s="119" t="s">
        <v>114</v>
      </c>
      <c r="E49" s="139">
        <v>172</v>
      </c>
      <c r="F49" s="139"/>
      <c r="G49" s="139"/>
      <c r="H49" s="120">
        <v>0</v>
      </c>
      <c r="I49" s="120"/>
    </row>
    <row r="50" spans="1:9" s="121" customFormat="1" ht="14.25" x14ac:dyDescent="0.2">
      <c r="A50" s="118" t="s">
        <v>146</v>
      </c>
      <c r="B50" s="119" t="s">
        <v>144</v>
      </c>
      <c r="C50" s="119" t="s">
        <v>244</v>
      </c>
      <c r="D50" s="119" t="s">
        <v>114</v>
      </c>
      <c r="E50" s="139">
        <v>172</v>
      </c>
      <c r="F50" s="139"/>
      <c r="G50" s="139"/>
      <c r="H50" s="120">
        <v>0</v>
      </c>
      <c r="I50" s="120"/>
    </row>
    <row r="51" spans="1:9" s="121" customFormat="1" ht="22.5" x14ac:dyDescent="0.2">
      <c r="A51" s="118" t="s">
        <v>203</v>
      </c>
      <c r="B51" s="119" t="s">
        <v>144</v>
      </c>
      <c r="C51" s="119" t="s">
        <v>244</v>
      </c>
      <c r="D51" s="119" t="s">
        <v>204</v>
      </c>
      <c r="E51" s="139">
        <v>172</v>
      </c>
      <c r="F51" s="139"/>
      <c r="G51" s="139"/>
      <c r="H51" s="120">
        <v>0</v>
      </c>
      <c r="I51" s="120"/>
    </row>
    <row r="52" spans="1:9" s="121" customFormat="1" ht="22.5" x14ac:dyDescent="0.2">
      <c r="A52" s="118" t="s">
        <v>148</v>
      </c>
      <c r="B52" s="119" t="s">
        <v>144</v>
      </c>
      <c r="C52" s="119" t="s">
        <v>149</v>
      </c>
      <c r="D52" s="119" t="s">
        <v>114</v>
      </c>
      <c r="E52" s="139"/>
      <c r="F52" s="139">
        <v>46.5</v>
      </c>
      <c r="G52" s="139">
        <v>46.5</v>
      </c>
      <c r="H52" s="120"/>
      <c r="I52" s="120">
        <v>100</v>
      </c>
    </row>
    <row r="53" spans="1:9" s="121" customFormat="1" ht="22.5" x14ac:dyDescent="0.2">
      <c r="A53" s="118" t="s">
        <v>203</v>
      </c>
      <c r="B53" s="119" t="s">
        <v>144</v>
      </c>
      <c r="C53" s="119" t="s">
        <v>149</v>
      </c>
      <c r="D53" s="119" t="s">
        <v>204</v>
      </c>
      <c r="E53" s="139"/>
      <c r="F53" s="139">
        <v>46.5</v>
      </c>
      <c r="G53" s="139">
        <v>46.5</v>
      </c>
      <c r="H53" s="120"/>
      <c r="I53" s="120">
        <v>100</v>
      </c>
    </row>
    <row r="54" spans="1:9" s="121" customFormat="1" ht="14.25" x14ac:dyDescent="0.2">
      <c r="A54" s="135" t="s">
        <v>151</v>
      </c>
      <c r="B54" s="136" t="s">
        <v>150</v>
      </c>
      <c r="C54" s="136" t="s">
        <v>114</v>
      </c>
      <c r="D54" s="136" t="s">
        <v>114</v>
      </c>
      <c r="E54" s="137">
        <v>86.25</v>
      </c>
      <c r="F54" s="137">
        <v>316.39999999999998</v>
      </c>
      <c r="G54" s="137">
        <v>210.4</v>
      </c>
      <c r="H54" s="138">
        <v>243.9</v>
      </c>
      <c r="I54" s="138">
        <v>66.5</v>
      </c>
    </row>
    <row r="55" spans="1:9" s="121" customFormat="1" ht="14.25" x14ac:dyDescent="0.2">
      <c r="A55" s="135" t="s">
        <v>154</v>
      </c>
      <c r="B55" s="136" t="s">
        <v>152</v>
      </c>
      <c r="C55" s="136" t="s">
        <v>114</v>
      </c>
      <c r="D55" s="136" t="s">
        <v>114</v>
      </c>
      <c r="E55" s="137">
        <v>86.25</v>
      </c>
      <c r="F55" s="137">
        <v>316.39999999999998</v>
      </c>
      <c r="G55" s="137">
        <v>210.4</v>
      </c>
      <c r="H55" s="138">
        <v>243.9</v>
      </c>
      <c r="I55" s="138">
        <v>66.5</v>
      </c>
    </row>
    <row r="56" spans="1:9" s="121" customFormat="1" ht="14.25" x14ac:dyDescent="0.2">
      <c r="A56" s="118" t="s">
        <v>211</v>
      </c>
      <c r="B56" s="119" t="s">
        <v>152</v>
      </c>
      <c r="C56" s="119" t="s">
        <v>212</v>
      </c>
      <c r="D56" s="119" t="s">
        <v>114</v>
      </c>
      <c r="E56" s="139">
        <v>0.25</v>
      </c>
      <c r="F56" s="139">
        <v>316.39999999999998</v>
      </c>
      <c r="G56" s="139">
        <v>210.4</v>
      </c>
      <c r="H56" s="120">
        <v>84160</v>
      </c>
      <c r="I56" s="120">
        <v>66.5</v>
      </c>
    </row>
    <row r="57" spans="1:9" s="121" customFormat="1" ht="14.25" x14ac:dyDescent="0.2">
      <c r="A57" s="118" t="s">
        <v>213</v>
      </c>
      <c r="B57" s="119" t="s">
        <v>152</v>
      </c>
      <c r="C57" s="119" t="s">
        <v>214</v>
      </c>
      <c r="D57" s="119" t="s">
        <v>114</v>
      </c>
      <c r="E57" s="139">
        <v>0.25</v>
      </c>
      <c r="F57" s="139">
        <v>316.39999999999998</v>
      </c>
      <c r="G57" s="139">
        <v>210.4</v>
      </c>
      <c r="H57" s="120">
        <v>84160</v>
      </c>
      <c r="I57" s="120">
        <v>66.5</v>
      </c>
    </row>
    <row r="58" spans="1:9" s="121" customFormat="1" ht="14.25" x14ac:dyDescent="0.2">
      <c r="A58" s="118" t="s">
        <v>155</v>
      </c>
      <c r="B58" s="119" t="s">
        <v>152</v>
      </c>
      <c r="C58" s="119" t="s">
        <v>156</v>
      </c>
      <c r="D58" s="119" t="s">
        <v>114</v>
      </c>
      <c r="E58" s="139">
        <v>0.25</v>
      </c>
      <c r="F58" s="139">
        <v>316.39999999999998</v>
      </c>
      <c r="G58" s="139">
        <v>210.4</v>
      </c>
      <c r="H58" s="120">
        <v>84160</v>
      </c>
      <c r="I58" s="120">
        <v>66.5</v>
      </c>
    </row>
    <row r="59" spans="1:9" s="121" customFormat="1" ht="22.5" x14ac:dyDescent="0.2">
      <c r="A59" s="118" t="s">
        <v>203</v>
      </c>
      <c r="B59" s="119" t="s">
        <v>152</v>
      </c>
      <c r="C59" s="119" t="s">
        <v>156</v>
      </c>
      <c r="D59" s="119" t="s">
        <v>204</v>
      </c>
      <c r="E59" s="139">
        <v>0.25</v>
      </c>
      <c r="F59" s="139">
        <v>316.39999999999998</v>
      </c>
      <c r="G59" s="139">
        <v>210.4</v>
      </c>
      <c r="H59" s="120">
        <v>84160</v>
      </c>
      <c r="I59" s="120">
        <v>66.5</v>
      </c>
    </row>
    <row r="60" spans="1:9" s="121" customFormat="1" ht="14.25" x14ac:dyDescent="0.2">
      <c r="A60" s="118" t="s">
        <v>240</v>
      </c>
      <c r="B60" s="119" t="s">
        <v>152</v>
      </c>
      <c r="C60" s="119" t="s">
        <v>241</v>
      </c>
      <c r="D60" s="119" t="s">
        <v>114</v>
      </c>
      <c r="E60" s="139">
        <v>86</v>
      </c>
      <c r="F60" s="139"/>
      <c r="G60" s="139"/>
      <c r="H60" s="120">
        <v>0</v>
      </c>
      <c r="I60" s="120"/>
    </row>
    <row r="61" spans="1:9" s="121" customFormat="1" ht="45" x14ac:dyDescent="0.2">
      <c r="A61" s="118" t="s">
        <v>242</v>
      </c>
      <c r="B61" s="119" t="s">
        <v>152</v>
      </c>
      <c r="C61" s="119" t="s">
        <v>243</v>
      </c>
      <c r="D61" s="119" t="s">
        <v>114</v>
      </c>
      <c r="E61" s="139">
        <v>86</v>
      </c>
      <c r="F61" s="139"/>
      <c r="G61" s="139"/>
      <c r="H61" s="120">
        <v>0</v>
      </c>
      <c r="I61" s="120"/>
    </row>
    <row r="62" spans="1:9" s="121" customFormat="1" ht="22.5" x14ac:dyDescent="0.2">
      <c r="A62" s="118" t="s">
        <v>245</v>
      </c>
      <c r="B62" s="119" t="s">
        <v>152</v>
      </c>
      <c r="C62" s="119" t="s">
        <v>246</v>
      </c>
      <c r="D62" s="119" t="s">
        <v>114</v>
      </c>
      <c r="E62" s="139">
        <v>86</v>
      </c>
      <c r="F62" s="139"/>
      <c r="G62" s="139"/>
      <c r="H62" s="120">
        <v>0</v>
      </c>
      <c r="I62" s="120"/>
    </row>
    <row r="63" spans="1:9" s="121" customFormat="1" ht="22.5" x14ac:dyDescent="0.2">
      <c r="A63" s="118" t="s">
        <v>203</v>
      </c>
      <c r="B63" s="119" t="s">
        <v>152</v>
      </c>
      <c r="C63" s="119" t="s">
        <v>246</v>
      </c>
      <c r="D63" s="119" t="s">
        <v>204</v>
      </c>
      <c r="E63" s="139">
        <v>86</v>
      </c>
      <c r="F63" s="139"/>
      <c r="G63" s="139"/>
      <c r="H63" s="120">
        <v>0</v>
      </c>
      <c r="I63" s="120"/>
    </row>
    <row r="64" spans="1:9" s="121" customFormat="1" ht="14.25" x14ac:dyDescent="0.2">
      <c r="A64" s="135" t="s">
        <v>159</v>
      </c>
      <c r="B64" s="136" t="s">
        <v>157</v>
      </c>
      <c r="C64" s="136" t="s">
        <v>114</v>
      </c>
      <c r="D64" s="136" t="s">
        <v>114</v>
      </c>
      <c r="E64" s="137">
        <v>109.8</v>
      </c>
      <c r="F64" s="137">
        <v>57.63</v>
      </c>
      <c r="G64" s="137">
        <v>55.21</v>
      </c>
      <c r="H64" s="138">
        <v>50.3</v>
      </c>
      <c r="I64" s="138">
        <v>95.8</v>
      </c>
    </row>
    <row r="65" spans="1:9" s="121" customFormat="1" ht="14.25" x14ac:dyDescent="0.2">
      <c r="A65" s="135" t="s">
        <v>161</v>
      </c>
      <c r="B65" s="136" t="s">
        <v>160</v>
      </c>
      <c r="C65" s="136" t="s">
        <v>114</v>
      </c>
      <c r="D65" s="136" t="s">
        <v>114</v>
      </c>
      <c r="E65" s="137">
        <v>109.8</v>
      </c>
      <c r="F65" s="137">
        <v>57.63</v>
      </c>
      <c r="G65" s="137">
        <v>55.21</v>
      </c>
      <c r="H65" s="138">
        <v>50.3</v>
      </c>
      <c r="I65" s="138">
        <v>95.8</v>
      </c>
    </row>
    <row r="66" spans="1:9" s="121" customFormat="1" ht="22.5" x14ac:dyDescent="0.2">
      <c r="A66" s="118" t="s">
        <v>162</v>
      </c>
      <c r="B66" s="119" t="s">
        <v>160</v>
      </c>
      <c r="C66" s="119" t="s">
        <v>163</v>
      </c>
      <c r="D66" s="119" t="s">
        <v>114</v>
      </c>
      <c r="E66" s="139"/>
      <c r="F66" s="139">
        <v>32</v>
      </c>
      <c r="G66" s="139">
        <v>32</v>
      </c>
      <c r="H66" s="120"/>
      <c r="I66" s="120">
        <v>100</v>
      </c>
    </row>
    <row r="67" spans="1:9" s="121" customFormat="1" ht="22.5" x14ac:dyDescent="0.2">
      <c r="A67" s="118" t="s">
        <v>203</v>
      </c>
      <c r="B67" s="119" t="s">
        <v>160</v>
      </c>
      <c r="C67" s="119" t="s">
        <v>163</v>
      </c>
      <c r="D67" s="119" t="s">
        <v>204</v>
      </c>
      <c r="E67" s="139"/>
      <c r="F67" s="139">
        <v>32</v>
      </c>
      <c r="G67" s="139">
        <v>32</v>
      </c>
      <c r="H67" s="120"/>
      <c r="I67" s="120">
        <v>100</v>
      </c>
    </row>
    <row r="68" spans="1:9" s="121" customFormat="1" ht="14.25" x14ac:dyDescent="0.2">
      <c r="A68" s="118" t="s">
        <v>240</v>
      </c>
      <c r="B68" s="119" t="s">
        <v>160</v>
      </c>
      <c r="C68" s="119" t="s">
        <v>241</v>
      </c>
      <c r="D68" s="119" t="s">
        <v>114</v>
      </c>
      <c r="E68" s="139">
        <v>15</v>
      </c>
      <c r="F68" s="139"/>
      <c r="G68" s="139"/>
      <c r="H68" s="120">
        <v>0</v>
      </c>
      <c r="I68" s="120"/>
    </row>
    <row r="69" spans="1:9" s="121" customFormat="1" ht="45" x14ac:dyDescent="0.2">
      <c r="A69" s="118" t="s">
        <v>242</v>
      </c>
      <c r="B69" s="119" t="s">
        <v>160</v>
      </c>
      <c r="C69" s="119" t="s">
        <v>243</v>
      </c>
      <c r="D69" s="119" t="s">
        <v>114</v>
      </c>
      <c r="E69" s="139">
        <v>15</v>
      </c>
      <c r="F69" s="139"/>
      <c r="G69" s="139"/>
      <c r="H69" s="120">
        <v>0</v>
      </c>
      <c r="I69" s="120"/>
    </row>
    <row r="70" spans="1:9" s="121" customFormat="1" ht="22.5" x14ac:dyDescent="0.2">
      <c r="A70" s="118" t="s">
        <v>245</v>
      </c>
      <c r="B70" s="119" t="s">
        <v>160</v>
      </c>
      <c r="C70" s="119" t="s">
        <v>246</v>
      </c>
      <c r="D70" s="119" t="s">
        <v>114</v>
      </c>
      <c r="E70" s="139">
        <v>15</v>
      </c>
      <c r="F70" s="139"/>
      <c r="G70" s="139"/>
      <c r="H70" s="120">
        <v>0</v>
      </c>
      <c r="I70" s="120"/>
    </row>
    <row r="71" spans="1:9" s="121" customFormat="1" ht="22.5" x14ac:dyDescent="0.2">
      <c r="A71" s="118" t="s">
        <v>203</v>
      </c>
      <c r="B71" s="119" t="s">
        <v>160</v>
      </c>
      <c r="C71" s="119" t="s">
        <v>246</v>
      </c>
      <c r="D71" s="119" t="s">
        <v>204</v>
      </c>
      <c r="E71" s="139">
        <v>15</v>
      </c>
      <c r="F71" s="139"/>
      <c r="G71" s="139"/>
      <c r="H71" s="120">
        <v>0</v>
      </c>
      <c r="I71" s="120"/>
    </row>
    <row r="72" spans="1:9" s="121" customFormat="1" ht="14.25" x14ac:dyDescent="0.2">
      <c r="A72" s="118" t="s">
        <v>161</v>
      </c>
      <c r="B72" s="119" t="s">
        <v>160</v>
      </c>
      <c r="C72" s="119" t="s">
        <v>215</v>
      </c>
      <c r="D72" s="119" t="s">
        <v>114</v>
      </c>
      <c r="E72" s="139">
        <v>94.8</v>
      </c>
      <c r="F72" s="139">
        <v>25.63</v>
      </c>
      <c r="G72" s="139">
        <v>23.21</v>
      </c>
      <c r="H72" s="120">
        <v>24.5</v>
      </c>
      <c r="I72" s="120">
        <v>90.6</v>
      </c>
    </row>
    <row r="73" spans="1:9" s="121" customFormat="1" ht="14.25" x14ac:dyDescent="0.2">
      <c r="A73" s="118" t="s">
        <v>164</v>
      </c>
      <c r="B73" s="119" t="s">
        <v>160</v>
      </c>
      <c r="C73" s="119" t="s">
        <v>165</v>
      </c>
      <c r="D73" s="119" t="s">
        <v>114</v>
      </c>
      <c r="E73" s="139">
        <v>94.8</v>
      </c>
      <c r="F73" s="139">
        <v>18</v>
      </c>
      <c r="G73" s="139">
        <v>17.53</v>
      </c>
      <c r="H73" s="120">
        <v>18.5</v>
      </c>
      <c r="I73" s="120">
        <v>97.4</v>
      </c>
    </row>
    <row r="74" spans="1:9" s="121" customFormat="1" ht="22.5" x14ac:dyDescent="0.2">
      <c r="A74" s="118" t="s">
        <v>203</v>
      </c>
      <c r="B74" s="119" t="s">
        <v>160</v>
      </c>
      <c r="C74" s="119" t="s">
        <v>165</v>
      </c>
      <c r="D74" s="119" t="s">
        <v>204</v>
      </c>
      <c r="E74" s="139">
        <v>94.8</v>
      </c>
      <c r="F74" s="139">
        <v>18</v>
      </c>
      <c r="G74" s="139">
        <v>17.53</v>
      </c>
      <c r="H74" s="120">
        <v>18.5</v>
      </c>
      <c r="I74" s="120">
        <v>97.4</v>
      </c>
    </row>
    <row r="75" spans="1:9" s="121" customFormat="1" ht="22.5" x14ac:dyDescent="0.2">
      <c r="A75" s="118" t="s">
        <v>166</v>
      </c>
      <c r="B75" s="119" t="s">
        <v>160</v>
      </c>
      <c r="C75" s="119" t="s">
        <v>167</v>
      </c>
      <c r="D75" s="119" t="s">
        <v>114</v>
      </c>
      <c r="E75" s="139"/>
      <c r="F75" s="139">
        <v>7.63</v>
      </c>
      <c r="G75" s="139">
        <v>5.68</v>
      </c>
      <c r="H75" s="120"/>
      <c r="I75" s="120">
        <v>74.400000000000006</v>
      </c>
    </row>
    <row r="76" spans="1:9" s="121" customFormat="1" ht="22.5" x14ac:dyDescent="0.2">
      <c r="A76" s="118" t="s">
        <v>203</v>
      </c>
      <c r="B76" s="119" t="s">
        <v>160</v>
      </c>
      <c r="C76" s="119" t="s">
        <v>167</v>
      </c>
      <c r="D76" s="119" t="s">
        <v>204</v>
      </c>
      <c r="E76" s="139"/>
      <c r="F76" s="139">
        <v>7.63</v>
      </c>
      <c r="G76" s="139">
        <v>5.68</v>
      </c>
      <c r="H76" s="120"/>
      <c r="I76" s="120">
        <v>74.400000000000006</v>
      </c>
    </row>
    <row r="77" spans="1:9" s="121" customFormat="1" ht="14.25" x14ac:dyDescent="0.2">
      <c r="A77" s="135" t="s">
        <v>170</v>
      </c>
      <c r="B77" s="136" t="s">
        <v>168</v>
      </c>
      <c r="C77" s="136" t="s">
        <v>114</v>
      </c>
      <c r="D77" s="136" t="s">
        <v>114</v>
      </c>
      <c r="E77" s="137">
        <v>618.79999999999995</v>
      </c>
      <c r="F77" s="137">
        <v>980.4</v>
      </c>
      <c r="G77" s="137">
        <v>980.4</v>
      </c>
      <c r="H77" s="138">
        <v>158.4</v>
      </c>
      <c r="I77" s="138">
        <v>100</v>
      </c>
    </row>
    <row r="78" spans="1:9" s="121" customFormat="1" ht="14.25" x14ac:dyDescent="0.2">
      <c r="A78" s="135" t="s">
        <v>172</v>
      </c>
      <c r="B78" s="136" t="s">
        <v>171</v>
      </c>
      <c r="C78" s="136" t="s">
        <v>114</v>
      </c>
      <c r="D78" s="136" t="s">
        <v>114</v>
      </c>
      <c r="E78" s="137">
        <v>618.79999999999995</v>
      </c>
      <c r="F78" s="137">
        <v>980.4</v>
      </c>
      <c r="G78" s="137">
        <v>980.4</v>
      </c>
      <c r="H78" s="138">
        <v>158.4</v>
      </c>
      <c r="I78" s="138">
        <v>100</v>
      </c>
    </row>
    <row r="79" spans="1:9" s="121" customFormat="1" ht="22.5" x14ac:dyDescent="0.2">
      <c r="A79" s="118" t="s">
        <v>216</v>
      </c>
      <c r="B79" s="119" t="s">
        <v>171</v>
      </c>
      <c r="C79" s="119" t="s">
        <v>217</v>
      </c>
      <c r="D79" s="119" t="s">
        <v>114</v>
      </c>
      <c r="E79" s="139">
        <v>618.79999999999995</v>
      </c>
      <c r="F79" s="139">
        <v>980.4</v>
      </c>
      <c r="G79" s="139">
        <v>980.4</v>
      </c>
      <c r="H79" s="120">
        <v>158.4</v>
      </c>
      <c r="I79" s="120">
        <v>100</v>
      </c>
    </row>
    <row r="80" spans="1:9" s="121" customFormat="1" ht="22.5" x14ac:dyDescent="0.2">
      <c r="A80" s="118" t="s">
        <v>218</v>
      </c>
      <c r="B80" s="119" t="s">
        <v>171</v>
      </c>
      <c r="C80" s="119" t="s">
        <v>219</v>
      </c>
      <c r="D80" s="119" t="s">
        <v>114</v>
      </c>
      <c r="E80" s="139">
        <v>618.79999999999995</v>
      </c>
      <c r="F80" s="139">
        <v>980.4</v>
      </c>
      <c r="G80" s="139">
        <v>980.4</v>
      </c>
      <c r="H80" s="120">
        <v>158.4</v>
      </c>
      <c r="I80" s="120">
        <v>100</v>
      </c>
    </row>
    <row r="81" spans="1:9" s="121" customFormat="1" ht="22.5" x14ac:dyDescent="0.2">
      <c r="A81" s="118" t="s">
        <v>173</v>
      </c>
      <c r="B81" s="119" t="s">
        <v>171</v>
      </c>
      <c r="C81" s="119" t="s">
        <v>174</v>
      </c>
      <c r="D81" s="119" t="s">
        <v>114</v>
      </c>
      <c r="E81" s="139">
        <v>618.79999999999995</v>
      </c>
      <c r="F81" s="139">
        <v>980.4</v>
      </c>
      <c r="G81" s="139">
        <v>980.4</v>
      </c>
      <c r="H81" s="120">
        <v>158.4</v>
      </c>
      <c r="I81" s="120">
        <v>100</v>
      </c>
    </row>
    <row r="82" spans="1:9" s="121" customFormat="1" ht="14.25" x14ac:dyDescent="0.2">
      <c r="A82" s="118" t="s">
        <v>220</v>
      </c>
      <c r="B82" s="119" t="s">
        <v>171</v>
      </c>
      <c r="C82" s="119" t="s">
        <v>174</v>
      </c>
      <c r="D82" s="119" t="s">
        <v>221</v>
      </c>
      <c r="E82" s="139">
        <v>618.79999999999995</v>
      </c>
      <c r="F82" s="139">
        <v>980.4</v>
      </c>
      <c r="G82" s="139">
        <v>980.4</v>
      </c>
      <c r="H82" s="120">
        <v>158.4</v>
      </c>
      <c r="I82" s="120">
        <v>100</v>
      </c>
    </row>
    <row r="83" spans="1:9" x14ac:dyDescent="0.25">
      <c r="A83" s="114" t="s">
        <v>175</v>
      </c>
      <c r="B83" s="114"/>
      <c r="C83" s="114"/>
      <c r="D83" s="114"/>
      <c r="E83" s="89">
        <f>E14</f>
        <v>2243.2199999999998</v>
      </c>
      <c r="F83" s="89">
        <f>F14</f>
        <v>2848.34</v>
      </c>
      <c r="G83" s="89">
        <f>G14</f>
        <v>2719.01</v>
      </c>
      <c r="H83" s="89">
        <f>H14</f>
        <v>121.2</v>
      </c>
      <c r="I83" s="89">
        <f>I14</f>
        <v>95.5</v>
      </c>
    </row>
    <row r="84" spans="1:9" ht="24" customHeight="1" x14ac:dyDescent="0.25">
      <c r="A84" s="140" t="s">
        <v>176</v>
      </c>
      <c r="B84" s="140"/>
      <c r="C84" s="140"/>
      <c r="D84" s="140"/>
      <c r="E84" s="117"/>
      <c r="F84" s="89"/>
      <c r="G84" s="117"/>
      <c r="H84" s="89" t="str">
        <f>IF(G84&lt;&gt;0,IF(E84&lt;&gt;0,ROUND(100*G84/E84,1),""),"")</f>
        <v/>
      </c>
      <c r="I84" s="89" t="str">
        <f>IF(G84&lt;&gt;0,IF(F84&lt;&gt;0,ROUND(100*G84/F84,1),""),"")</f>
        <v/>
      </c>
    </row>
    <row r="85" spans="1:9" x14ac:dyDescent="0.25">
      <c r="A85" s="114" t="s">
        <v>177</v>
      </c>
      <c r="B85" s="114"/>
      <c r="C85" s="114"/>
      <c r="D85" s="114"/>
      <c r="E85" s="89">
        <f>E83+E84</f>
        <v>2243.2199999999998</v>
      </c>
      <c r="F85" s="89">
        <f>F83+F84</f>
        <v>2848.34</v>
      </c>
      <c r="G85" s="89">
        <f>G83+G84</f>
        <v>2719.01</v>
      </c>
      <c r="H85" s="89">
        <f>IF(G85&lt;&gt;0,IF(E85&lt;&gt;0,ROUND(100*G85/E85,1),""),"")</f>
        <v>121.2</v>
      </c>
      <c r="I85" s="89">
        <f>IF(G85&lt;&gt;0,IF(F85&lt;&gt;0,ROUND(100*G85/F85,1),""),"")</f>
        <v>95.5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Normal="100" zoomScaleSheetLayoutView="100" workbookViewId="0">
      <selection activeCell="C4" sqref="C4:D4"/>
    </sheetView>
  </sheetViews>
  <sheetFormatPr defaultRowHeight="15" x14ac:dyDescent="0.25"/>
  <cols>
    <col min="1" max="1" width="25.5703125" customWidth="1"/>
    <col min="2" max="2" width="32.7109375" style="142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1"/>
      <c r="C1" s="160" t="s">
        <v>247</v>
      </c>
      <c r="D1" s="160"/>
    </row>
    <row r="2" spans="1:4" x14ac:dyDescent="0.25">
      <c r="B2" s="141"/>
      <c r="C2" s="160" t="s">
        <v>1</v>
      </c>
      <c r="D2" s="160"/>
    </row>
    <row r="3" spans="1:4" x14ac:dyDescent="0.25">
      <c r="B3" s="160" t="s">
        <v>248</v>
      </c>
      <c r="C3" s="160"/>
      <c r="D3" s="160"/>
    </row>
    <row r="4" spans="1:4" x14ac:dyDescent="0.25">
      <c r="B4" s="141"/>
      <c r="C4" s="160" t="s">
        <v>268</v>
      </c>
      <c r="D4" s="160"/>
    </row>
    <row r="6" spans="1:4" ht="37.5" customHeight="1" x14ac:dyDescent="0.25">
      <c r="A6" s="161" t="s">
        <v>267</v>
      </c>
      <c r="B6" s="161"/>
      <c r="C6" s="161"/>
      <c r="D6" s="161"/>
    </row>
    <row r="9" spans="1:4" x14ac:dyDescent="0.25">
      <c r="D9" s="14" t="s">
        <v>179</v>
      </c>
    </row>
    <row r="10" spans="1:4" x14ac:dyDescent="0.25">
      <c r="A10" s="159" t="s">
        <v>249</v>
      </c>
      <c r="B10" s="159" t="s">
        <v>6</v>
      </c>
      <c r="C10" s="159" t="s">
        <v>250</v>
      </c>
      <c r="D10" s="159" t="s">
        <v>251</v>
      </c>
    </row>
    <row r="11" spans="1:4" x14ac:dyDescent="0.25">
      <c r="A11" s="159"/>
      <c r="B11" s="159"/>
      <c r="C11" s="159"/>
      <c r="D11" s="159"/>
    </row>
    <row r="12" spans="1:4" s="145" customFormat="1" ht="12.75" x14ac:dyDescent="0.2">
      <c r="A12" s="143"/>
      <c r="B12" s="144" t="s">
        <v>252</v>
      </c>
      <c r="C12" s="143">
        <f>C13+C16</f>
        <v>46.840000000000146</v>
      </c>
      <c r="D12" s="143">
        <f>D17+D18</f>
        <v>-67.079999999999927</v>
      </c>
    </row>
    <row r="13" spans="1:4" s="148" customFormat="1" ht="38.25" x14ac:dyDescent="0.2">
      <c r="A13" s="146" t="s">
        <v>253</v>
      </c>
      <c r="B13" s="147" t="s">
        <v>254</v>
      </c>
      <c r="C13" s="146">
        <f>C14+C15</f>
        <v>0</v>
      </c>
      <c r="D13" s="146">
        <f>D14+D15</f>
        <v>0</v>
      </c>
    </row>
    <row r="14" spans="1:4" ht="45" x14ac:dyDescent="0.25">
      <c r="A14" s="149" t="s">
        <v>255</v>
      </c>
      <c r="B14" s="150" t="s">
        <v>256</v>
      </c>
      <c r="C14" s="149"/>
      <c r="D14" s="149"/>
    </row>
    <row r="15" spans="1:4" ht="45" x14ac:dyDescent="0.25">
      <c r="A15" s="149" t="s">
        <v>257</v>
      </c>
      <c r="B15" s="150" t="s">
        <v>258</v>
      </c>
      <c r="C15" s="149"/>
      <c r="D15" s="149">
        <v>0</v>
      </c>
    </row>
    <row r="16" spans="1:4" s="148" customFormat="1" ht="12.75" x14ac:dyDescent="0.2">
      <c r="A16" s="146" t="s">
        <v>259</v>
      </c>
      <c r="B16" s="147" t="s">
        <v>260</v>
      </c>
      <c r="C16" s="151">
        <f>C17+C18</f>
        <v>46.840000000000146</v>
      </c>
      <c r="D16" s="146">
        <v>0</v>
      </c>
    </row>
    <row r="17" spans="1:4" ht="30" x14ac:dyDescent="0.25">
      <c r="A17" s="149" t="s">
        <v>261</v>
      </c>
      <c r="B17" s="150" t="s">
        <v>262</v>
      </c>
      <c r="C17" s="149">
        <v>-2801.5</v>
      </c>
      <c r="D17" s="149">
        <v>-2786.09</v>
      </c>
    </row>
    <row r="18" spans="1:4" ht="30" x14ac:dyDescent="0.25">
      <c r="A18" s="149" t="s">
        <v>263</v>
      </c>
      <c r="B18" s="150" t="s">
        <v>264</v>
      </c>
      <c r="C18" s="152">
        <v>2848.34</v>
      </c>
      <c r="D18" s="149">
        <v>2719.01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2015-03-20T11:09:04Z</dcterms:modified>
</cp:coreProperties>
</file>